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9_{774F7EAE-0C05-4453-81F8-334CEDD9CE1D}" xr6:coauthVersionLast="47" xr6:coauthVersionMax="47" xr10:uidLastSave="{00000000-0000-0000-0000-000000000000}"/>
  <bookViews>
    <workbookView xWindow="-120" yWindow="-120" windowWidth="29040" windowHeight="17520" xr2:uid="{7125500C-B85B-49D5-82F2-47EDE4C311D6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Sayfa1!$A$1:$AK$50</definedName>
    <definedName name="_xlnm.Print_Titles" localSheetId="0">Sayfa1!$2:$7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50" i="1" l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8" i="1"/>
  <c r="Q50" i="1"/>
  <c r="R50" i="1"/>
  <c r="O42" i="1"/>
  <c r="O41" i="1"/>
  <c r="O40" i="1"/>
  <c r="O39" i="1"/>
  <c r="O38" i="1"/>
  <c r="O37" i="1"/>
  <c r="O36" i="1"/>
  <c r="K36" i="1"/>
  <c r="O25" i="1"/>
  <c r="O24" i="1"/>
  <c r="K24" i="1"/>
  <c r="O23" i="1"/>
  <c r="K23" i="1"/>
  <c r="O22" i="1"/>
  <c r="K22" i="1"/>
  <c r="I50" i="1"/>
  <c r="M35" i="1"/>
  <c r="K35" i="1"/>
  <c r="M34" i="1"/>
  <c r="K34" i="1"/>
  <c r="M33" i="1"/>
  <c r="K33" i="1"/>
  <c r="O35" i="1"/>
  <c r="O34" i="1"/>
  <c r="O33" i="1"/>
  <c r="M28" i="1"/>
  <c r="M29" i="1"/>
  <c r="M30" i="1"/>
  <c r="M31" i="1"/>
  <c r="M32" i="1"/>
  <c r="K28" i="1"/>
  <c r="K29" i="1"/>
  <c r="K30" i="1"/>
  <c r="K31" i="1"/>
  <c r="K32" i="1"/>
  <c r="M27" i="1"/>
  <c r="K27" i="1"/>
  <c r="O32" i="1"/>
  <c r="O31" i="1"/>
  <c r="O30" i="1"/>
  <c r="O29" i="1"/>
  <c r="O28" i="1"/>
  <c r="O27" i="1"/>
  <c r="O26" i="1"/>
  <c r="M26" i="1"/>
  <c r="K26" i="1"/>
  <c r="M19" i="1"/>
  <c r="K19" i="1"/>
  <c r="L50" i="1"/>
  <c r="X50" i="1"/>
  <c r="U50" i="1"/>
  <c r="J50" i="1"/>
  <c r="K8" i="1"/>
  <c r="K9" i="1"/>
  <c r="K10" i="1"/>
  <c r="K13" i="1"/>
  <c r="K16" i="1"/>
  <c r="K17" i="1"/>
  <c r="K18" i="1"/>
  <c r="K20" i="1"/>
  <c r="K21" i="1"/>
  <c r="P50" i="1"/>
  <c r="N50" i="1"/>
  <c r="K11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M8" i="1"/>
  <c r="M9" i="1"/>
  <c r="M10" i="1"/>
  <c r="M11" i="1"/>
  <c r="M12" i="1"/>
  <c r="M13" i="1"/>
  <c r="M14" i="1"/>
  <c r="M15" i="1"/>
  <c r="M16" i="1"/>
  <c r="M17" i="1"/>
  <c r="M18" i="1"/>
  <c r="M20" i="1"/>
  <c r="M21" i="1"/>
  <c r="K12" i="1"/>
  <c r="K14" i="1"/>
  <c r="K15" i="1"/>
  <c r="S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PERFECT PC1</author>
  </authors>
  <commentList>
    <comment ref="H54" authorId="0" shapeId="0" xr:uid="{B8B8AB87-01C7-4594-845C-5A84AB701290}">
      <text>
        <r>
          <rPr>
            <b/>
            <sz val="8"/>
            <color indexed="81"/>
            <rFont val="Tahoma"/>
            <family val="2"/>
            <charset val="162"/>
          </rPr>
          <t>PERFECT PC1: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<sst xmlns="http://schemas.openxmlformats.org/spreadsheetml/2006/main" count="638" uniqueCount="152">
  <si>
    <t>SIRA 
NO</t>
  </si>
  <si>
    <t>İLÇE</t>
  </si>
  <si>
    <t>UZAKLIK</t>
  </si>
  <si>
    <t>MÜDÜRLÜĞE</t>
  </si>
  <si>
    <t>BAĞLI İLÇEYE</t>
  </si>
  <si>
    <t>BELEDİYE SINIR</t>
  </si>
  <si>
    <t>BELEDİYE SINIRI
İÇİNDE</t>
  </si>
  <si>
    <t>ALAN</t>
  </si>
  <si>
    <t>BİRİMİN
TOPLAM ALANI</t>
  </si>
  <si>
    <t>ORMAN
İLİŞKİ
DURUMU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</si>
  <si>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</si>
  <si>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</si>
  <si>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</si>
  <si>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</si>
  <si>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</si>
  <si>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</si>
  <si>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</si>
  <si>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</si>
  <si>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</si>
  <si>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</si>
  <si>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</si>
  <si>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</si>
  <si>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</si>
  <si>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</si>
  <si>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</si>
  <si>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</si>
  <si>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</si>
  <si>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</si>
  <si>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</si>
  <si>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Kadastro Teknisyeni</t>
  </si>
  <si>
    <t>Kontrol Mühendisi</t>
  </si>
  <si>
    <t>…./…./….</t>
  </si>
  <si>
    <t>…./…./……</t>
  </si>
  <si>
    <t>Bölge Müdürü</t>
  </si>
  <si>
    <t>KADASTRO GÜNCELLEME 
ALANI
…………
Köyü
…………
Mah .</t>
  </si>
  <si>
    <t>BELDE</t>
  </si>
  <si>
    <t>EK-1</t>
  </si>
  <si>
    <t>Kadastro Müdürü</t>
  </si>
  <si>
    <t>Toplam Alan</t>
  </si>
  <si>
    <t>TOPLAM</t>
  </si>
  <si>
    <t xml:space="preserve">
KADASTRO YÖNÜYLE 
İŞLEME TABİ PARSEL SAYISI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</si>
  <si>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</si>
  <si>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</si>
  <si>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</si>
  <si>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</si>
  <si>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</si>
  <si>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</si>
  <si>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</si>
  <si>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</si>
  <si>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</si>
  <si>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</si>
  <si>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</si>
  <si>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</si>
  <si>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</si>
  <si>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</si>
  <si>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</si>
  <si>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</si>
  <si>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</si>
  <si>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</si>
  <si>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</si>
  <si>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</si>
  <si>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E</t>
  </si>
  <si>
    <t>D</t>
  </si>
  <si>
    <t>K+G+F</t>
  </si>
  <si>
    <t>K</t>
  </si>
  <si>
    <t>Ç</t>
  </si>
  <si>
    <t>K+P</t>
  </si>
  <si>
    <t>Y</t>
  </si>
  <si>
    <t>H</t>
  </si>
  <si>
    <t>MURATLI</t>
  </si>
  <si>
    <t>Yukarısırt</t>
  </si>
  <si>
    <t>Yurtbekler</t>
  </si>
  <si>
    <t>Yukarısevindikli</t>
  </si>
  <si>
    <t>Yeşilsırt</t>
  </si>
  <si>
    <t>Yavaşca</t>
  </si>
  <si>
    <t>Müsellim</t>
  </si>
  <si>
    <t>Kırkkepenekli</t>
  </si>
  <si>
    <t>İnanlı</t>
  </si>
  <si>
    <t>Hanoğlu</t>
  </si>
  <si>
    <t>Ballıhoca</t>
  </si>
  <si>
    <t>Balabanlı</t>
  </si>
  <si>
    <t>Aydınköy</t>
  </si>
  <si>
    <t>Aşağısevindikli</t>
  </si>
  <si>
    <t>Arzulu</t>
  </si>
  <si>
    <t>ÇORLU</t>
  </si>
  <si>
    <t>SARILAR</t>
  </si>
  <si>
    <t>DEREGÜNDÜZLÜ</t>
  </si>
  <si>
    <t>ŞAHPAZ</t>
  </si>
  <si>
    <t>TÜRKGÜCÜ</t>
  </si>
  <si>
    <t>MARMARAEREĞLİSİ</t>
  </si>
  <si>
    <t>YENİÇİFTLİK</t>
  </si>
  <si>
    <t>Güncelleme Makam Olur'u Alındı</t>
  </si>
  <si>
    <t>Ek-2/A Listesi düzenlendi, Güncelleme Makam Olur'u Alındı</t>
  </si>
  <si>
    <t>Ek-2/A Listesi düzenlendi, 2133 parselde Güncelleme Makam Olur'u Alındı</t>
  </si>
  <si>
    <t>İSTİKLAL</t>
  </si>
  <si>
    <t>KAZIMDİRİK</t>
  </si>
  <si>
    <t>KURTPINAR</t>
  </si>
  <si>
    <t>MURADİYE</t>
  </si>
  <si>
    <t>TURAN</t>
  </si>
  <si>
    <t>FATİH</t>
  </si>
  <si>
    <t>SÜLEYMANPAŞA</t>
  </si>
  <si>
    <t>KÖSEİLYAS</t>
  </si>
  <si>
    <t>GAZİOĞLU</t>
  </si>
  <si>
    <t>KARAEVLİ</t>
  </si>
  <si>
    <t>ERGENE</t>
  </si>
  <si>
    <t>SAĞLIK</t>
  </si>
  <si>
    <t>HIDIRAĞA</t>
  </si>
  <si>
    <t>SİLAHTARAĞA</t>
  </si>
  <si>
    <t>NUSRATİYE</t>
  </si>
  <si>
    <t>HATİP</t>
  </si>
  <si>
    <t>ŞEYHSİNAN</t>
  </si>
  <si>
    <t>KAPAKLI</t>
  </si>
  <si>
    <t>KARAAĞAÇ</t>
  </si>
  <si>
    <t>F</t>
  </si>
  <si>
    <t>ED-50</t>
  </si>
  <si>
    <t>Ast.</t>
  </si>
  <si>
    <t>Ek-2/A Listesi düzenlendi</t>
  </si>
  <si>
    <t>SARAY</t>
  </si>
  <si>
    <t>AYASPAŞA</t>
  </si>
  <si>
    <t>Al.</t>
  </si>
  <si>
    <t>V</t>
  </si>
  <si>
    <t>KEMALPAŞA</t>
  </si>
  <si>
    <t>PAZARCIK</t>
  </si>
  <si>
    <t>D+İ</t>
  </si>
  <si>
    <t>K+F</t>
  </si>
  <si>
    <t>Al.
As.</t>
  </si>
  <si>
    <t xml:space="preserve">YENİ </t>
  </si>
  <si>
    <t>ÇERKEZKÖY</t>
  </si>
  <si>
    <t>İSTASYON</t>
  </si>
  <si>
    <t xml:space="preserve"> </t>
  </si>
  <si>
    <t>GAZİMUSTAFA
KEMALPAŞA</t>
  </si>
  <si>
    <t xml:space="preserve">REŞADİYE </t>
  </si>
  <si>
    <t>Ek-2/A Listesi düzenlendi. MEGSİS'e geçici koordinatlı olarak girilen parsellerden teknik olarak pasif hukuki olarak aktif parsellerde güncelleme çalışması yapılamayacağından listeye dahil edilmemiştir.</t>
  </si>
  <si>
    <t>Ek-2/A Listesi düzenlendi. MEGSİS'te geçici koordinatlı olan parsellerde ada bütünlemesi yapılmasından dolayısıyla geçici koordinatlı olmayan komşu parsellerde uygulamaya dahil edilmiştir.</t>
  </si>
  <si>
    <t>Güncelleme Makam Olur'u Alındı MEGSİS'te geçici koordinatlı olan parsellerde ada bütünlemesi yapılmasından dolayısıyla geçici koordinatlı olmayan komşu parsellerde uygulamaya dahil edilmiştir.</t>
  </si>
  <si>
    <t>Ek 2a listeleri düzenlendi, Mahalle taksimatı var, muhtarlık ayrı, idari mahallelerden biri alındı, diğerinde imar planı var.</t>
  </si>
  <si>
    <t>Ek 2a listeleri düzenlendi. MEGSİS'te geçici koordinatlı olan parsellerde ada bütünlemesi yapılmasından dolayısıyla geçici koordinatlı olmayan komşu parsellerde uygulamaya dahil edilmiştir.</t>
  </si>
  <si>
    <t>Güncelleme Makam Olur'u Alındı  Ek-2/A Listesi düzenlendi. MEGSİS'te geçici koordinatlı olan parsellerde ada bütünlemesi yapılmasından dolayısıyla geçici koordinatlı olmayan komşu parsellerde uygulamaya dahil edilmiştir.</t>
  </si>
  <si>
    <t>Güncelleme Makam Olur'u  MEGSİS'te geçici koordinatlı olan parsellerde ada bütünlemesi yapılmasından dolayısıyla geçici koordinatlı olmayan komşu parsellerde uygulamaya dahil edilmiştir.</t>
  </si>
  <si>
    <t xml:space="preserve"> Ek-2/A Listesi düzenlendi. MEGSİS'te 2 birim olsada tek muhtarlık olduğu için birleştirildi. İmar durumlarından dolayı biri uygulamaya alındı.</t>
  </si>
  <si>
    <t>Ek-2/A Listesi düzenlendi . Megsiste geçici koord sayısı fazla olsada imar durumundan dolayı bir kısmı uyg. Alındı.</t>
  </si>
  <si>
    <t>İLİ: TEKİRDAĞ</t>
  </si>
  <si>
    <t>BÖLGE MÜDÜRLÜĞÜ : EDİRNE</t>
  </si>
  <si>
    <t>KADASTRO GÜNCELLEME ALANINI GÖSTERİR BİRİMLERE AİT DEĞERLENDİRME ÇİZELGESİ (TKD-MRT II)</t>
  </si>
  <si>
    <t>DIŞ/KENAR/İÇ</t>
  </si>
  <si>
    <t xml:space="preserve">3402/EK 1 YAPILACAK
PARSEL SAYISI                                                                              </t>
  </si>
  <si>
    <t>3402/EK 1
YAPILACAK ORAN</t>
  </si>
  <si>
    <t>BÜYÜKŞEHİR BELEDİYE SINIRI İÇİNDE</t>
  </si>
  <si>
    <t>TOPLAM PARSEL SAYISI</t>
  </si>
  <si>
    <t>GEÇİCİ KOORDİNATLI PARSELLER TOPLAM ALANI</t>
  </si>
  <si>
    <t>2005 YILINDAN SONRA YAPILAN  ORMAN, 2B VE GEÇİCİ 8 ALANI</t>
  </si>
  <si>
    <t xml:space="preserve">KADASTRO YÖNÜYLE İŞLEME TABİ KISMIN ALANI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</si>
</sst>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Tur"/>
      <charset val="162"/>
    </font>
    <font>
      <sz val="8"/>
      <name val="Arial Tur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indexed="8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9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6" fillId="0" borderId="3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5" borderId="0" xfId="0" applyFont="1" applyFill="1"/>
    <xf numFmtId="0" fontId="7" fillId="6" borderId="0" xfId="0" applyFont="1" applyFill="1"/>
    <xf numFmtId="0" fontId="9" fillId="0" borderId="1" xfId="0" applyFont="1" applyBorder="1" applyAlignment="1">
      <alignment horizont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</cellXfs>
  <cellStyles count="2">
    <cellStyle name="Normal" xfId="0" builtinId="0"/>
    <cellStyle name="Normal_Sayfa1" xfId="1" xr:uid="{547A1B37-9B7F-4ABC-ADD1-50AEB6FE1E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2EF9-453F-4E56-A4E1-58E6D9179910}">
  <sheetPr>
    <pageSetUpPr fitToPage="1"/>
  </sheetPr>
  <dimension ref="A1:AK211"/>
  <sheetViews>
    <sheetView tabSelected="1" view="pageBreakPreview" topLeftCell="A18" zoomScale="80" zoomScaleNormal="100" zoomScaleSheetLayoutView="80" workbookViewId="0">
      <selection activeCell="E3" sqref="E3:AJ3"/>
    </sheetView>
  </sheetViews>
  <sheetFormatPr defaultRowHeight="15" x14ac:dyDescent="0.25"/>
  <cols>
    <col min="1" max="1" width="7" style="2" customWidth="1"/>
    <col min="2" max="2" width="19" style="3" customWidth="1"/>
    <col min="3" max="3" width="8.28515625" style="3" customWidth="1"/>
    <col min="4" max="4" width="19.28515625" style="3" customWidth="1"/>
    <col min="5" max="5" width="5" style="3" customWidth="1"/>
    <col min="6" max="6" width="6.28515625" style="3" customWidth="1"/>
    <col min="7" max="7" width="6.42578125" style="3" customWidth="1"/>
    <col min="8" max="8" width="5.140625" style="3" customWidth="1"/>
    <col min="9" max="9" width="9.7109375" style="3" customWidth="1"/>
    <col min="10" max="11" width="8.5703125" style="3" customWidth="1"/>
    <col min="12" max="12" width="8.5703125" style="44" customWidth="1"/>
    <col min="13" max="13" width="8.5703125" style="3" customWidth="1"/>
    <col min="14" max="14" width="9.140625" style="28" customWidth="1"/>
    <col min="15" max="15" width="9.140625" style="3" customWidth="1"/>
    <col min="16" max="16" width="9.140625" style="43" customWidth="1"/>
    <col min="17" max="18" width="9.140625" style="3" customWidth="1"/>
    <col min="19" max="19" width="9.140625" style="5" customWidth="1"/>
    <col min="20" max="20" width="9" style="3" customWidth="1"/>
    <col min="21" max="21" width="10.140625" style="3" customWidth="1"/>
    <col min="22" max="22" width="8.7109375" style="3" customWidth="1"/>
    <col min="23" max="23" width="9.42578125" style="3" customWidth="1"/>
    <col min="24" max="24" width="8.7109375" style="5" customWidth="1"/>
    <col min="25" max="25" width="6.7109375" style="3" customWidth="1"/>
    <col min="26" max="26" width="9.140625" style="3" customWidth="1"/>
    <col min="27" max="27" width="6.7109375" style="3" customWidth="1"/>
    <col min="28" max="28" width="4.140625" style="3" customWidth="1"/>
    <col min="29" max="29" width="6.5703125" style="3" customWidth="1"/>
    <col min="30" max="30" width="5.140625" style="3" customWidth="1"/>
    <col min="31" max="32" width="3.5703125" style="3" customWidth="1"/>
    <col min="33" max="33" width="5.28515625" style="3" customWidth="1"/>
    <col min="34" max="34" width="3.5703125" style="3" customWidth="1"/>
    <col min="35" max="36" width="5.28515625" style="3" customWidth="1"/>
    <col min="37" max="37" width="31" style="36" customWidth="1"/>
    <col min="38" max="16384" width="9.140625" style="3"/>
  </cols>
  <sheetData>
    <row r="1" spans="1:37" x14ac:dyDescent="0.25">
      <c r="L1" s="4"/>
      <c r="N1" s="4"/>
      <c r="P1" s="4"/>
      <c r="AK1" s="6" t="s">
        <v>36</v>
      </c>
    </row>
    <row r="2" spans="1:37" s="2" customFormat="1" ht="30.75" customHeight="1" x14ac:dyDescent="0.2">
      <c r="A2" s="60" t="s">
        <v>143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pans="1:37" ht="27" customHeight="1" x14ac:dyDescent="0.25">
      <c r="A3" s="52" t="s">
        <v>141</v>
      </c>
      <c r="B3" s="52"/>
      <c r="C3" s="52"/>
      <c r="D3" s="52"/>
      <c r="E3" s="52" t="s">
        <v>142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63" t="s">
        <v>51</v>
      </c>
    </row>
    <row r="4" spans="1:37" ht="35.25" customHeight="1" x14ac:dyDescent="0.25">
      <c r="A4" s="61" t="s">
        <v>0</v>
      </c>
      <c r="B4" s="59" t="s">
        <v>1</v>
      </c>
      <c r="C4" s="61" t="s">
        <v>35</v>
      </c>
      <c r="D4" s="62" t="s">
        <v>34</v>
      </c>
      <c r="E4" s="62" t="s">
        <v>2</v>
      </c>
      <c r="F4" s="62"/>
      <c r="G4" s="62" t="s">
        <v>5</v>
      </c>
      <c r="H4" s="62"/>
      <c r="I4" s="53" t="s">
        <v>45</v>
      </c>
      <c r="J4" s="54"/>
      <c r="K4" s="54"/>
      <c r="L4" s="54"/>
      <c r="M4" s="54"/>
      <c r="N4" s="54"/>
      <c r="O4" s="54"/>
      <c r="P4" s="54"/>
      <c r="Q4" s="54"/>
      <c r="R4" s="54"/>
      <c r="S4" s="55"/>
      <c r="T4" s="53" t="s">
        <v>7</v>
      </c>
      <c r="U4" s="54"/>
      <c r="V4" s="54"/>
      <c r="W4" s="54"/>
      <c r="X4" s="55"/>
      <c r="Y4" s="45" t="s">
        <v>9</v>
      </c>
      <c r="Z4" s="56" t="s">
        <v>10</v>
      </c>
      <c r="AA4" s="56" t="s">
        <v>11</v>
      </c>
      <c r="AB4" s="56" t="s">
        <v>12</v>
      </c>
      <c r="AC4" s="56" t="s">
        <v>13</v>
      </c>
      <c r="AD4" s="56" t="s">
        <v>49</v>
      </c>
      <c r="AE4" s="59" t="s">
        <v>14</v>
      </c>
      <c r="AF4" s="59"/>
      <c r="AG4" s="59"/>
      <c r="AH4" s="59" t="s">
        <v>18</v>
      </c>
      <c r="AI4" s="59"/>
      <c r="AJ4" s="59"/>
      <c r="AK4" s="64"/>
    </row>
    <row r="5" spans="1:37" ht="151.5" customHeight="1" x14ac:dyDescent="0.25">
      <c r="A5" s="61"/>
      <c r="B5" s="59"/>
      <c r="C5" s="61"/>
      <c r="D5" s="62"/>
      <c r="E5" s="7" t="s">
        <v>3</v>
      </c>
      <c r="F5" s="7" t="s">
        <v>4</v>
      </c>
      <c r="G5" s="8" t="s">
        <v>147</v>
      </c>
      <c r="H5" s="8" t="s">
        <v>6</v>
      </c>
      <c r="I5" s="8" t="s">
        <v>148</v>
      </c>
      <c r="J5" s="8" t="s">
        <v>42</v>
      </c>
      <c r="K5" s="8" t="s">
        <v>43</v>
      </c>
      <c r="L5" s="9" t="s">
        <v>46</v>
      </c>
      <c r="M5" s="8" t="s">
        <v>44</v>
      </c>
      <c r="N5" s="9" t="s">
        <v>41</v>
      </c>
      <c r="O5" s="8" t="s">
        <v>146</v>
      </c>
      <c r="P5" s="9" t="s">
        <v>145</v>
      </c>
      <c r="Q5" s="8" t="s">
        <v>57</v>
      </c>
      <c r="R5" s="9" t="s">
        <v>40</v>
      </c>
      <c r="S5" s="9" t="s">
        <v>50</v>
      </c>
      <c r="T5" s="8" t="s">
        <v>8</v>
      </c>
      <c r="U5" s="8" t="s">
        <v>149</v>
      </c>
      <c r="V5" s="8" t="s">
        <v>150</v>
      </c>
      <c r="W5" s="8" t="s">
        <v>151</v>
      </c>
      <c r="X5" s="9" t="s">
        <v>48</v>
      </c>
      <c r="Y5" s="8" t="s">
        <v>144</v>
      </c>
      <c r="Z5" s="57"/>
      <c r="AA5" s="57"/>
      <c r="AB5" s="57"/>
      <c r="AC5" s="57"/>
      <c r="AD5" s="57"/>
      <c r="AE5" s="56" t="s">
        <v>15</v>
      </c>
      <c r="AF5" s="56" t="s">
        <v>16</v>
      </c>
      <c r="AG5" s="56" t="s">
        <v>17</v>
      </c>
      <c r="AH5" s="8" t="s">
        <v>19</v>
      </c>
      <c r="AI5" s="8" t="s">
        <v>27</v>
      </c>
      <c r="AJ5" s="8" t="s">
        <v>28</v>
      </c>
      <c r="AK5" s="64"/>
    </row>
    <row r="6" spans="1:37" ht="21" customHeight="1" x14ac:dyDescent="0.25">
      <c r="A6" s="61"/>
      <c r="B6" s="59"/>
      <c r="C6" s="61"/>
      <c r="D6" s="62"/>
      <c r="E6" s="1" t="s">
        <v>20</v>
      </c>
      <c r="F6" s="1" t="s">
        <v>20</v>
      </c>
      <c r="G6" s="1" t="s">
        <v>21</v>
      </c>
      <c r="H6" s="1" t="s">
        <v>21</v>
      </c>
      <c r="I6" s="1" t="s">
        <v>22</v>
      </c>
      <c r="J6" s="1" t="s">
        <v>22</v>
      </c>
      <c r="K6" s="1" t="s">
        <v>47</v>
      </c>
      <c r="L6" s="32" t="s">
        <v>22</v>
      </c>
      <c r="M6" s="1" t="s">
        <v>47</v>
      </c>
      <c r="N6" s="32" t="s">
        <v>22</v>
      </c>
      <c r="O6" s="1" t="s">
        <v>47</v>
      </c>
      <c r="P6" s="32" t="s">
        <v>22</v>
      </c>
      <c r="Q6" s="1" t="s">
        <v>22</v>
      </c>
      <c r="R6" s="1" t="s">
        <v>22</v>
      </c>
      <c r="S6" s="1" t="s">
        <v>22</v>
      </c>
      <c r="T6" s="1" t="s">
        <v>23</v>
      </c>
      <c r="U6" s="1" t="s">
        <v>23</v>
      </c>
      <c r="V6" s="1" t="s">
        <v>23</v>
      </c>
      <c r="W6" s="1" t="s">
        <v>23</v>
      </c>
      <c r="X6" s="1" t="s">
        <v>23</v>
      </c>
      <c r="Y6" s="1" t="s">
        <v>24</v>
      </c>
      <c r="Z6" s="58"/>
      <c r="AA6" s="58"/>
      <c r="AB6" s="58"/>
      <c r="AC6" s="58"/>
      <c r="AD6" s="58"/>
      <c r="AE6" s="58"/>
      <c r="AF6" s="58"/>
      <c r="AG6" s="58"/>
      <c r="AH6" s="1" t="s">
        <v>25</v>
      </c>
      <c r="AI6" s="1" t="s">
        <v>26</v>
      </c>
      <c r="AJ6" s="1" t="s">
        <v>25</v>
      </c>
      <c r="AK6" s="65"/>
    </row>
    <row r="7" spans="1:37" ht="21.7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32">
        <v>12</v>
      </c>
      <c r="M7" s="1">
        <v>13</v>
      </c>
      <c r="N7" s="32">
        <v>14</v>
      </c>
      <c r="O7" s="1">
        <v>15</v>
      </c>
      <c r="P7" s="32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  <c r="Z7" s="1">
        <v>26</v>
      </c>
      <c r="AA7" s="1">
        <v>27</v>
      </c>
      <c r="AB7" s="1">
        <v>28</v>
      </c>
      <c r="AC7" s="1">
        <v>29</v>
      </c>
      <c r="AD7" s="1">
        <v>30</v>
      </c>
      <c r="AE7" s="1">
        <v>31</v>
      </c>
      <c r="AF7" s="1">
        <v>32</v>
      </c>
      <c r="AG7" s="1">
        <v>33</v>
      </c>
      <c r="AH7" s="1">
        <v>34</v>
      </c>
      <c r="AI7" s="1">
        <v>35</v>
      </c>
      <c r="AJ7" s="1">
        <v>36</v>
      </c>
      <c r="AK7" s="1">
        <v>37</v>
      </c>
    </row>
    <row r="8" spans="1:37" ht="105" x14ac:dyDescent="0.25">
      <c r="A8" s="1">
        <v>1</v>
      </c>
      <c r="B8" s="10" t="s">
        <v>69</v>
      </c>
      <c r="C8" s="10"/>
      <c r="D8" s="10" t="s">
        <v>70</v>
      </c>
      <c r="E8" s="11">
        <v>22</v>
      </c>
      <c r="F8" s="11">
        <v>5</v>
      </c>
      <c r="G8" s="11" t="s">
        <v>61</v>
      </c>
      <c r="H8" s="11" t="s">
        <v>61</v>
      </c>
      <c r="I8" s="12">
        <v>515</v>
      </c>
      <c r="J8" s="12">
        <v>515</v>
      </c>
      <c r="K8" s="13">
        <f t="shared" ref="K8:K24" si="0">L8/I8</f>
        <v>0.68932038834951459</v>
      </c>
      <c r="L8" s="14">
        <v>355</v>
      </c>
      <c r="M8" s="13">
        <f t="shared" ref="M8:M21" si="1">N8/I8</f>
        <v>0.31067961165048541</v>
      </c>
      <c r="N8" s="14">
        <v>160</v>
      </c>
      <c r="O8" s="13">
        <f t="shared" ref="O8:O42" si="2">P8/I8</f>
        <v>0</v>
      </c>
      <c r="P8" s="14">
        <v>0</v>
      </c>
      <c r="Q8" s="15">
        <v>0</v>
      </c>
      <c r="R8" s="15">
        <v>0</v>
      </c>
      <c r="S8" s="12">
        <f>L8+N8+P8-Q8+R8</f>
        <v>515</v>
      </c>
      <c r="T8" s="11">
        <v>8253</v>
      </c>
      <c r="U8" s="11">
        <v>8253</v>
      </c>
      <c r="V8" s="15"/>
      <c r="W8" s="15"/>
      <c r="X8" s="11">
        <v>8253</v>
      </c>
      <c r="Y8" s="11" t="s">
        <v>62</v>
      </c>
      <c r="Z8" s="16" t="s">
        <v>63</v>
      </c>
      <c r="AA8" s="11">
        <v>1881</v>
      </c>
      <c r="AB8" s="11" t="s">
        <v>64</v>
      </c>
      <c r="AC8" s="17">
        <v>766</v>
      </c>
      <c r="AD8" s="11">
        <v>8</v>
      </c>
      <c r="AE8" s="11">
        <v>11</v>
      </c>
      <c r="AF8" s="17" t="s">
        <v>65</v>
      </c>
      <c r="AG8" s="11" t="s">
        <v>66</v>
      </c>
      <c r="AH8" s="17" t="s">
        <v>67</v>
      </c>
      <c r="AI8" s="17" t="s">
        <v>68</v>
      </c>
      <c r="AJ8" s="17" t="s">
        <v>67</v>
      </c>
      <c r="AK8" s="10" t="s">
        <v>134</v>
      </c>
    </row>
    <row r="9" spans="1:37" ht="105" x14ac:dyDescent="0.25">
      <c r="A9" s="1">
        <v>2</v>
      </c>
      <c r="B9" s="10" t="s">
        <v>69</v>
      </c>
      <c r="C9" s="10"/>
      <c r="D9" s="10" t="s">
        <v>71</v>
      </c>
      <c r="E9" s="11">
        <v>25</v>
      </c>
      <c r="F9" s="11">
        <v>4</v>
      </c>
      <c r="G9" s="11" t="s">
        <v>61</v>
      </c>
      <c r="H9" s="11" t="s">
        <v>61</v>
      </c>
      <c r="I9" s="12">
        <v>1007</v>
      </c>
      <c r="J9" s="12">
        <v>1007</v>
      </c>
      <c r="K9" s="13">
        <f t="shared" si="0"/>
        <v>0.58987090367428008</v>
      </c>
      <c r="L9" s="14">
        <v>594</v>
      </c>
      <c r="M9" s="13">
        <f t="shared" si="1"/>
        <v>0.41012909632571998</v>
      </c>
      <c r="N9" s="14">
        <v>413</v>
      </c>
      <c r="O9" s="13">
        <f t="shared" si="2"/>
        <v>0</v>
      </c>
      <c r="P9" s="14">
        <v>0</v>
      </c>
      <c r="Q9" s="15">
        <v>0</v>
      </c>
      <c r="R9" s="15">
        <v>0</v>
      </c>
      <c r="S9" s="12">
        <f t="shared" ref="S9:S49" si="3">L9+N9+P9-Q9+R9</f>
        <v>1007</v>
      </c>
      <c r="T9" s="11">
        <v>12621</v>
      </c>
      <c r="U9" s="11">
        <v>12621</v>
      </c>
      <c r="V9" s="15"/>
      <c r="W9" s="15"/>
      <c r="X9" s="11">
        <v>12621</v>
      </c>
      <c r="Y9" s="11" t="s">
        <v>62</v>
      </c>
      <c r="Z9" s="16" t="s">
        <v>63</v>
      </c>
      <c r="AA9" s="11">
        <v>1881</v>
      </c>
      <c r="AB9" s="11" t="s">
        <v>64</v>
      </c>
      <c r="AC9" s="17">
        <v>766</v>
      </c>
      <c r="AD9" s="11">
        <v>11</v>
      </c>
      <c r="AE9" s="11">
        <v>10</v>
      </c>
      <c r="AF9" s="17" t="s">
        <v>65</v>
      </c>
      <c r="AG9" s="11" t="s">
        <v>66</v>
      </c>
      <c r="AH9" s="17" t="s">
        <v>67</v>
      </c>
      <c r="AI9" s="17" t="s">
        <v>68</v>
      </c>
      <c r="AJ9" s="17" t="s">
        <v>67</v>
      </c>
      <c r="AK9" s="10" t="s">
        <v>134</v>
      </c>
    </row>
    <row r="10" spans="1:37" ht="105" x14ac:dyDescent="0.25">
      <c r="A10" s="1">
        <v>3</v>
      </c>
      <c r="B10" s="10" t="s">
        <v>69</v>
      </c>
      <c r="C10" s="10"/>
      <c r="D10" s="10" t="s">
        <v>72</v>
      </c>
      <c r="E10" s="11">
        <v>25</v>
      </c>
      <c r="F10" s="11">
        <v>7</v>
      </c>
      <c r="G10" s="11" t="s">
        <v>61</v>
      </c>
      <c r="H10" s="11" t="s">
        <v>61</v>
      </c>
      <c r="I10" s="12">
        <v>1825</v>
      </c>
      <c r="J10" s="12">
        <v>1825</v>
      </c>
      <c r="K10" s="13">
        <f t="shared" si="0"/>
        <v>0.56328767123287671</v>
      </c>
      <c r="L10" s="14">
        <v>1028</v>
      </c>
      <c r="M10" s="13">
        <f t="shared" si="1"/>
        <v>0.43671232876712329</v>
      </c>
      <c r="N10" s="14">
        <v>797</v>
      </c>
      <c r="O10" s="13">
        <f t="shared" si="2"/>
        <v>0</v>
      </c>
      <c r="P10" s="14">
        <v>0</v>
      </c>
      <c r="Q10" s="15">
        <v>0</v>
      </c>
      <c r="R10" s="15">
        <v>0</v>
      </c>
      <c r="S10" s="12">
        <f t="shared" si="3"/>
        <v>1825</v>
      </c>
      <c r="T10" s="11">
        <v>23337</v>
      </c>
      <c r="U10" s="11">
        <v>23337</v>
      </c>
      <c r="V10" s="15"/>
      <c r="W10" s="15"/>
      <c r="X10" s="11">
        <v>23337</v>
      </c>
      <c r="Y10" s="11" t="s">
        <v>62</v>
      </c>
      <c r="Z10" s="16" t="s">
        <v>63</v>
      </c>
      <c r="AA10" s="11">
        <v>1978</v>
      </c>
      <c r="AB10" s="11" t="s">
        <v>64</v>
      </c>
      <c r="AC10" s="17">
        <v>766</v>
      </c>
      <c r="AD10" s="11">
        <v>12</v>
      </c>
      <c r="AE10" s="11">
        <v>11</v>
      </c>
      <c r="AF10" s="17" t="s">
        <v>65</v>
      </c>
      <c r="AG10" s="11" t="s">
        <v>66</v>
      </c>
      <c r="AH10" s="17" t="s">
        <v>67</v>
      </c>
      <c r="AI10" s="17" t="s">
        <v>68</v>
      </c>
      <c r="AJ10" s="17" t="s">
        <v>67</v>
      </c>
      <c r="AK10" s="10" t="s">
        <v>134</v>
      </c>
    </row>
    <row r="11" spans="1:37" ht="105" x14ac:dyDescent="0.25">
      <c r="A11" s="1">
        <v>4</v>
      </c>
      <c r="B11" s="10" t="s">
        <v>69</v>
      </c>
      <c r="C11" s="10"/>
      <c r="D11" s="10" t="s">
        <v>73</v>
      </c>
      <c r="E11" s="17">
        <v>18</v>
      </c>
      <c r="F11" s="17">
        <v>5</v>
      </c>
      <c r="G11" s="17" t="s">
        <v>61</v>
      </c>
      <c r="H11" s="17" t="s">
        <v>61</v>
      </c>
      <c r="I11" s="12">
        <v>3605</v>
      </c>
      <c r="J11" s="12">
        <v>3605</v>
      </c>
      <c r="K11" s="13">
        <f t="shared" si="0"/>
        <v>0.44660194174757284</v>
      </c>
      <c r="L11" s="14">
        <v>1610</v>
      </c>
      <c r="M11" s="13">
        <f t="shared" si="1"/>
        <v>0.55339805825242716</v>
      </c>
      <c r="N11" s="14">
        <v>1995</v>
      </c>
      <c r="O11" s="13">
        <f t="shared" si="2"/>
        <v>0</v>
      </c>
      <c r="P11" s="14">
        <v>0</v>
      </c>
      <c r="Q11" s="15">
        <v>0</v>
      </c>
      <c r="R11" s="15">
        <v>0</v>
      </c>
      <c r="S11" s="12">
        <f t="shared" si="3"/>
        <v>3605</v>
      </c>
      <c r="T11" s="17">
        <v>38305</v>
      </c>
      <c r="U11" s="17">
        <v>38305</v>
      </c>
      <c r="V11" s="15"/>
      <c r="W11" s="15"/>
      <c r="X11" s="17">
        <v>38305</v>
      </c>
      <c r="Y11" s="11" t="s">
        <v>62</v>
      </c>
      <c r="Z11" s="16" t="s">
        <v>63</v>
      </c>
      <c r="AA11" s="17">
        <v>1981</v>
      </c>
      <c r="AB11" s="11" t="s">
        <v>64</v>
      </c>
      <c r="AC11" s="17">
        <v>766</v>
      </c>
      <c r="AD11" s="11">
        <v>11</v>
      </c>
      <c r="AE11" s="17">
        <v>15</v>
      </c>
      <c r="AF11" s="17" t="s">
        <v>65</v>
      </c>
      <c r="AG11" s="11" t="s">
        <v>66</v>
      </c>
      <c r="AH11" s="17" t="s">
        <v>67</v>
      </c>
      <c r="AI11" s="17" t="s">
        <v>68</v>
      </c>
      <c r="AJ11" s="17" t="s">
        <v>67</v>
      </c>
      <c r="AK11" s="10" t="s">
        <v>134</v>
      </c>
    </row>
    <row r="12" spans="1:37" ht="38.25" customHeight="1" x14ac:dyDescent="0.25">
      <c r="A12" s="1">
        <v>5</v>
      </c>
      <c r="B12" s="10" t="s">
        <v>69</v>
      </c>
      <c r="C12" s="10"/>
      <c r="D12" s="10" t="s">
        <v>74</v>
      </c>
      <c r="E12" s="15">
        <v>21</v>
      </c>
      <c r="F12" s="15">
        <v>7</v>
      </c>
      <c r="G12" s="17" t="s">
        <v>61</v>
      </c>
      <c r="H12" s="17" t="s">
        <v>61</v>
      </c>
      <c r="I12" s="12">
        <v>729</v>
      </c>
      <c r="J12" s="12">
        <v>729</v>
      </c>
      <c r="K12" s="13">
        <f t="shared" si="0"/>
        <v>0.69958847736625518</v>
      </c>
      <c r="L12" s="14">
        <v>510</v>
      </c>
      <c r="M12" s="13">
        <f t="shared" si="1"/>
        <v>0.30041152263374488</v>
      </c>
      <c r="N12" s="14">
        <v>219</v>
      </c>
      <c r="O12" s="13">
        <f t="shared" si="2"/>
        <v>0</v>
      </c>
      <c r="P12" s="14">
        <v>0</v>
      </c>
      <c r="Q12" s="15">
        <v>0</v>
      </c>
      <c r="R12" s="15">
        <v>0</v>
      </c>
      <c r="S12" s="12">
        <f t="shared" si="3"/>
        <v>729</v>
      </c>
      <c r="T12" s="15">
        <v>10639</v>
      </c>
      <c r="U12" s="15">
        <v>10639</v>
      </c>
      <c r="V12" s="15"/>
      <c r="W12" s="15"/>
      <c r="X12" s="15">
        <v>10639</v>
      </c>
      <c r="Y12" s="11" t="s">
        <v>62</v>
      </c>
      <c r="Z12" s="16" t="s">
        <v>63</v>
      </c>
      <c r="AA12" s="15">
        <v>1975</v>
      </c>
      <c r="AB12" s="11" t="s">
        <v>64</v>
      </c>
      <c r="AC12" s="17">
        <v>766</v>
      </c>
      <c r="AD12" s="11">
        <v>15</v>
      </c>
      <c r="AE12" s="15">
        <v>7</v>
      </c>
      <c r="AF12" s="17" t="s">
        <v>65</v>
      </c>
      <c r="AG12" s="11" t="s">
        <v>66</v>
      </c>
      <c r="AH12" s="17" t="s">
        <v>67</v>
      </c>
      <c r="AI12" s="17" t="s">
        <v>68</v>
      </c>
      <c r="AJ12" s="17" t="s">
        <v>67</v>
      </c>
      <c r="AK12" s="18" t="s">
        <v>91</v>
      </c>
    </row>
    <row r="13" spans="1:37" ht="105" x14ac:dyDescent="0.25">
      <c r="A13" s="1">
        <v>6</v>
      </c>
      <c r="B13" s="10" t="s">
        <v>69</v>
      </c>
      <c r="C13" s="10"/>
      <c r="D13" s="10" t="s">
        <v>75</v>
      </c>
      <c r="E13" s="15">
        <v>23</v>
      </c>
      <c r="F13" s="15">
        <v>8</v>
      </c>
      <c r="G13" s="17" t="s">
        <v>61</v>
      </c>
      <c r="H13" s="17" t="s">
        <v>61</v>
      </c>
      <c r="I13" s="12">
        <v>611</v>
      </c>
      <c r="J13" s="12">
        <v>611</v>
      </c>
      <c r="K13" s="13">
        <f t="shared" si="0"/>
        <v>0.50900163666121112</v>
      </c>
      <c r="L13" s="14">
        <v>311</v>
      </c>
      <c r="M13" s="13">
        <f t="shared" si="1"/>
        <v>0.49099836333878888</v>
      </c>
      <c r="N13" s="14">
        <v>300</v>
      </c>
      <c r="O13" s="13">
        <f t="shared" si="2"/>
        <v>0</v>
      </c>
      <c r="P13" s="14">
        <v>0</v>
      </c>
      <c r="Q13" s="15">
        <v>0</v>
      </c>
      <c r="R13" s="15">
        <v>0</v>
      </c>
      <c r="S13" s="12">
        <f t="shared" si="3"/>
        <v>611</v>
      </c>
      <c r="T13" s="15">
        <v>7349</v>
      </c>
      <c r="U13" s="15">
        <v>7349</v>
      </c>
      <c r="V13" s="15"/>
      <c r="W13" s="15"/>
      <c r="X13" s="15">
        <v>7349</v>
      </c>
      <c r="Y13" s="11" t="s">
        <v>62</v>
      </c>
      <c r="Z13" s="16" t="s">
        <v>63</v>
      </c>
      <c r="AA13" s="15">
        <v>1981</v>
      </c>
      <c r="AB13" s="11" t="s">
        <v>64</v>
      </c>
      <c r="AC13" s="17">
        <v>766</v>
      </c>
      <c r="AD13" s="11">
        <v>12</v>
      </c>
      <c r="AE13" s="15">
        <v>5</v>
      </c>
      <c r="AF13" s="17" t="s">
        <v>65</v>
      </c>
      <c r="AG13" s="11" t="s">
        <v>66</v>
      </c>
      <c r="AH13" s="17" t="s">
        <v>67</v>
      </c>
      <c r="AI13" s="17" t="s">
        <v>68</v>
      </c>
      <c r="AJ13" s="17" t="s">
        <v>67</v>
      </c>
      <c r="AK13" s="10" t="s">
        <v>134</v>
      </c>
    </row>
    <row r="14" spans="1:37" ht="105" x14ac:dyDescent="0.25">
      <c r="A14" s="1">
        <v>7</v>
      </c>
      <c r="B14" s="10" t="s">
        <v>69</v>
      </c>
      <c r="C14" s="10"/>
      <c r="D14" s="10" t="s">
        <v>76</v>
      </c>
      <c r="E14" s="15">
        <v>24</v>
      </c>
      <c r="F14" s="15">
        <v>9</v>
      </c>
      <c r="G14" s="17" t="s">
        <v>61</v>
      </c>
      <c r="H14" s="17" t="s">
        <v>61</v>
      </c>
      <c r="I14" s="12">
        <v>2792</v>
      </c>
      <c r="J14" s="12">
        <v>2792</v>
      </c>
      <c r="K14" s="13">
        <f t="shared" si="0"/>
        <v>0.66833810888252154</v>
      </c>
      <c r="L14" s="14">
        <v>1866</v>
      </c>
      <c r="M14" s="13">
        <f t="shared" si="1"/>
        <v>0.33166189111747851</v>
      </c>
      <c r="N14" s="14">
        <v>926</v>
      </c>
      <c r="O14" s="13">
        <f t="shared" si="2"/>
        <v>0</v>
      </c>
      <c r="P14" s="14">
        <v>0</v>
      </c>
      <c r="Q14" s="15">
        <v>0</v>
      </c>
      <c r="R14" s="15">
        <v>0</v>
      </c>
      <c r="S14" s="12">
        <f t="shared" si="3"/>
        <v>2792</v>
      </c>
      <c r="T14" s="15">
        <v>38066</v>
      </c>
      <c r="U14" s="15">
        <v>38066</v>
      </c>
      <c r="V14" s="15"/>
      <c r="W14" s="15"/>
      <c r="X14" s="15">
        <v>38066</v>
      </c>
      <c r="Y14" s="11" t="s">
        <v>62</v>
      </c>
      <c r="Z14" s="16" t="s">
        <v>63</v>
      </c>
      <c r="AA14" s="15">
        <v>1978</v>
      </c>
      <c r="AB14" s="11" t="s">
        <v>64</v>
      </c>
      <c r="AC14" s="17">
        <v>766</v>
      </c>
      <c r="AD14" s="11">
        <v>14</v>
      </c>
      <c r="AE14" s="15">
        <v>11</v>
      </c>
      <c r="AF14" s="17" t="s">
        <v>65</v>
      </c>
      <c r="AG14" s="11" t="s">
        <v>66</v>
      </c>
      <c r="AH14" s="17" t="s">
        <v>67</v>
      </c>
      <c r="AI14" s="17" t="s">
        <v>68</v>
      </c>
      <c r="AJ14" s="17" t="s">
        <v>67</v>
      </c>
      <c r="AK14" s="10" t="s">
        <v>134</v>
      </c>
    </row>
    <row r="15" spans="1:37" ht="105" x14ac:dyDescent="0.25">
      <c r="A15" s="1">
        <v>8</v>
      </c>
      <c r="B15" s="10" t="s">
        <v>69</v>
      </c>
      <c r="C15" s="10"/>
      <c r="D15" s="10" t="s">
        <v>77</v>
      </c>
      <c r="E15" s="17">
        <v>25</v>
      </c>
      <c r="F15" s="17">
        <v>11</v>
      </c>
      <c r="G15" s="17" t="s">
        <v>61</v>
      </c>
      <c r="H15" s="17" t="s">
        <v>61</v>
      </c>
      <c r="I15" s="12">
        <v>1661</v>
      </c>
      <c r="J15" s="12">
        <v>1661</v>
      </c>
      <c r="K15" s="13">
        <f t="shared" si="0"/>
        <v>0.61649608669476219</v>
      </c>
      <c r="L15" s="14">
        <v>1024</v>
      </c>
      <c r="M15" s="13">
        <f t="shared" si="1"/>
        <v>0.38350391330523781</v>
      </c>
      <c r="N15" s="14">
        <v>637</v>
      </c>
      <c r="O15" s="13">
        <f t="shared" si="2"/>
        <v>0</v>
      </c>
      <c r="P15" s="14">
        <v>0</v>
      </c>
      <c r="Q15" s="15">
        <v>0</v>
      </c>
      <c r="R15" s="15">
        <v>0</v>
      </c>
      <c r="S15" s="12">
        <f t="shared" si="3"/>
        <v>1661</v>
      </c>
      <c r="T15" s="17">
        <v>27453</v>
      </c>
      <c r="U15" s="17">
        <v>27453</v>
      </c>
      <c r="V15" s="15"/>
      <c r="W15" s="15"/>
      <c r="X15" s="17">
        <v>27453</v>
      </c>
      <c r="Y15" s="11" t="s">
        <v>62</v>
      </c>
      <c r="Z15" s="16" t="s">
        <v>63</v>
      </c>
      <c r="AA15" s="17">
        <v>1978</v>
      </c>
      <c r="AB15" s="11" t="s">
        <v>64</v>
      </c>
      <c r="AC15" s="17">
        <v>766</v>
      </c>
      <c r="AD15" s="11">
        <v>15</v>
      </c>
      <c r="AE15" s="17">
        <v>9</v>
      </c>
      <c r="AF15" s="17" t="s">
        <v>65</v>
      </c>
      <c r="AG15" s="11" t="s">
        <v>66</v>
      </c>
      <c r="AH15" s="17" t="s">
        <v>67</v>
      </c>
      <c r="AI15" s="17" t="s">
        <v>68</v>
      </c>
      <c r="AJ15" s="17" t="s">
        <v>67</v>
      </c>
      <c r="AK15" s="10" t="s">
        <v>134</v>
      </c>
    </row>
    <row r="16" spans="1:37" ht="105" x14ac:dyDescent="0.25">
      <c r="A16" s="1">
        <v>9</v>
      </c>
      <c r="B16" s="10" t="s">
        <v>69</v>
      </c>
      <c r="C16" s="10"/>
      <c r="D16" s="10" t="s">
        <v>78</v>
      </c>
      <c r="E16" s="17">
        <v>21</v>
      </c>
      <c r="F16" s="17">
        <v>12</v>
      </c>
      <c r="G16" s="17" t="s">
        <v>61</v>
      </c>
      <c r="H16" s="17" t="s">
        <v>61</v>
      </c>
      <c r="I16" s="12">
        <v>681</v>
      </c>
      <c r="J16" s="12">
        <v>681</v>
      </c>
      <c r="K16" s="13">
        <f t="shared" si="0"/>
        <v>0.66372980910425849</v>
      </c>
      <c r="L16" s="14">
        <v>452</v>
      </c>
      <c r="M16" s="13">
        <f t="shared" si="1"/>
        <v>0.33627019089574156</v>
      </c>
      <c r="N16" s="14">
        <v>229</v>
      </c>
      <c r="O16" s="13">
        <f t="shared" si="2"/>
        <v>0</v>
      </c>
      <c r="P16" s="14">
        <v>0</v>
      </c>
      <c r="Q16" s="15">
        <v>0</v>
      </c>
      <c r="R16" s="15">
        <v>0</v>
      </c>
      <c r="S16" s="12">
        <f t="shared" si="3"/>
        <v>681</v>
      </c>
      <c r="T16" s="17">
        <v>20469</v>
      </c>
      <c r="U16" s="17">
        <v>20469</v>
      </c>
      <c r="V16" s="15"/>
      <c r="W16" s="15"/>
      <c r="X16" s="17">
        <v>20469</v>
      </c>
      <c r="Y16" s="11" t="s">
        <v>62</v>
      </c>
      <c r="Z16" s="16" t="s">
        <v>63</v>
      </c>
      <c r="AA16" s="17">
        <v>1979</v>
      </c>
      <c r="AB16" s="11" t="s">
        <v>64</v>
      </c>
      <c r="AC16" s="17">
        <v>766</v>
      </c>
      <c r="AD16" s="11">
        <v>11</v>
      </c>
      <c r="AE16" s="17">
        <v>12</v>
      </c>
      <c r="AF16" s="17" t="s">
        <v>65</v>
      </c>
      <c r="AG16" s="11" t="s">
        <v>66</v>
      </c>
      <c r="AH16" s="17" t="s">
        <v>67</v>
      </c>
      <c r="AI16" s="17" t="s">
        <v>68</v>
      </c>
      <c r="AJ16" s="17" t="s">
        <v>67</v>
      </c>
      <c r="AK16" s="10" t="s">
        <v>134</v>
      </c>
    </row>
    <row r="17" spans="1:37" ht="105" x14ac:dyDescent="0.25">
      <c r="A17" s="1">
        <v>10</v>
      </c>
      <c r="B17" s="10" t="s">
        <v>69</v>
      </c>
      <c r="C17" s="10"/>
      <c r="D17" s="10" t="s">
        <v>79</v>
      </c>
      <c r="E17" s="15">
        <v>25</v>
      </c>
      <c r="F17" s="15">
        <v>6</v>
      </c>
      <c r="G17" s="17" t="s">
        <v>61</v>
      </c>
      <c r="H17" s="17" t="s">
        <v>61</v>
      </c>
      <c r="I17" s="12">
        <v>1875</v>
      </c>
      <c r="J17" s="12">
        <v>1875</v>
      </c>
      <c r="K17" s="13">
        <f t="shared" si="0"/>
        <v>0.57333333333333336</v>
      </c>
      <c r="L17" s="14">
        <v>1075</v>
      </c>
      <c r="M17" s="13">
        <f t="shared" si="1"/>
        <v>0.42666666666666669</v>
      </c>
      <c r="N17" s="14">
        <v>800</v>
      </c>
      <c r="O17" s="13">
        <f t="shared" si="2"/>
        <v>0</v>
      </c>
      <c r="P17" s="14">
        <v>0</v>
      </c>
      <c r="Q17" s="15">
        <v>0</v>
      </c>
      <c r="R17" s="15">
        <v>0</v>
      </c>
      <c r="S17" s="12">
        <f t="shared" si="3"/>
        <v>1875</v>
      </c>
      <c r="T17" s="15">
        <v>24813</v>
      </c>
      <c r="U17" s="15">
        <v>24813</v>
      </c>
      <c r="V17" s="15"/>
      <c r="W17" s="15"/>
      <c r="X17" s="15">
        <v>24813</v>
      </c>
      <c r="Y17" s="11" t="s">
        <v>62</v>
      </c>
      <c r="Z17" s="16" t="s">
        <v>63</v>
      </c>
      <c r="AA17" s="15">
        <v>1977</v>
      </c>
      <c r="AB17" s="11" t="s">
        <v>64</v>
      </c>
      <c r="AC17" s="17">
        <v>766</v>
      </c>
      <c r="AD17" s="11">
        <v>15</v>
      </c>
      <c r="AE17" s="15">
        <v>20</v>
      </c>
      <c r="AF17" s="17" t="s">
        <v>65</v>
      </c>
      <c r="AG17" s="11" t="s">
        <v>66</v>
      </c>
      <c r="AH17" s="17" t="s">
        <v>67</v>
      </c>
      <c r="AI17" s="17" t="s">
        <v>68</v>
      </c>
      <c r="AJ17" s="17" t="s">
        <v>67</v>
      </c>
      <c r="AK17" s="10" t="s">
        <v>134</v>
      </c>
    </row>
    <row r="18" spans="1:37" ht="105" x14ac:dyDescent="0.25">
      <c r="A18" s="1">
        <v>11</v>
      </c>
      <c r="B18" s="10" t="s">
        <v>69</v>
      </c>
      <c r="C18" s="10"/>
      <c r="D18" s="10" t="s">
        <v>80</v>
      </c>
      <c r="E18" s="15">
        <v>27</v>
      </c>
      <c r="F18" s="15">
        <v>12</v>
      </c>
      <c r="G18" s="17" t="s">
        <v>61</v>
      </c>
      <c r="H18" s="17" t="s">
        <v>61</v>
      </c>
      <c r="I18" s="12">
        <v>1907</v>
      </c>
      <c r="J18" s="12">
        <v>1907</v>
      </c>
      <c r="K18" s="13">
        <f t="shared" si="0"/>
        <v>0.54693235448348188</v>
      </c>
      <c r="L18" s="14">
        <v>1043</v>
      </c>
      <c r="M18" s="13">
        <f t="shared" si="1"/>
        <v>0.45306764551651807</v>
      </c>
      <c r="N18" s="14">
        <v>864</v>
      </c>
      <c r="O18" s="13">
        <f t="shared" si="2"/>
        <v>0</v>
      </c>
      <c r="P18" s="14">
        <v>0</v>
      </c>
      <c r="Q18" s="15">
        <v>0</v>
      </c>
      <c r="R18" s="15">
        <v>0</v>
      </c>
      <c r="S18" s="12">
        <f t="shared" si="3"/>
        <v>1907</v>
      </c>
      <c r="T18" s="15">
        <v>17336</v>
      </c>
      <c r="U18" s="15">
        <v>17336</v>
      </c>
      <c r="V18" s="15"/>
      <c r="W18" s="15"/>
      <c r="X18" s="15">
        <v>17336</v>
      </c>
      <c r="Y18" s="11" t="s">
        <v>62</v>
      </c>
      <c r="Z18" s="16" t="s">
        <v>63</v>
      </c>
      <c r="AA18" s="15">
        <v>1977</v>
      </c>
      <c r="AB18" s="11" t="s">
        <v>64</v>
      </c>
      <c r="AC18" s="17">
        <v>766</v>
      </c>
      <c r="AD18" s="11">
        <v>15</v>
      </c>
      <c r="AE18" s="15">
        <v>20</v>
      </c>
      <c r="AF18" s="17" t="s">
        <v>65</v>
      </c>
      <c r="AG18" s="11" t="s">
        <v>66</v>
      </c>
      <c r="AH18" s="17" t="s">
        <v>67</v>
      </c>
      <c r="AI18" s="17" t="s">
        <v>68</v>
      </c>
      <c r="AJ18" s="17" t="s">
        <v>67</v>
      </c>
      <c r="AK18" s="10" t="s">
        <v>134</v>
      </c>
    </row>
    <row r="19" spans="1:37" ht="50.25" customHeight="1" x14ac:dyDescent="0.25">
      <c r="A19" s="1">
        <v>12</v>
      </c>
      <c r="B19" s="10" t="s">
        <v>69</v>
      </c>
      <c r="C19" s="10"/>
      <c r="D19" s="10" t="s">
        <v>81</v>
      </c>
      <c r="E19" s="19">
        <v>25</v>
      </c>
      <c r="F19" s="19">
        <v>13</v>
      </c>
      <c r="G19" s="20" t="s">
        <v>61</v>
      </c>
      <c r="H19" s="20" t="s">
        <v>61</v>
      </c>
      <c r="I19" s="12">
        <v>1454</v>
      </c>
      <c r="J19" s="12">
        <v>1219</v>
      </c>
      <c r="K19" s="13">
        <f>L19/J19</f>
        <v>0.82034454470877771</v>
      </c>
      <c r="L19" s="14">
        <v>1000</v>
      </c>
      <c r="M19" s="13">
        <f>N19/J19</f>
        <v>0.17965545529122232</v>
      </c>
      <c r="N19" s="14">
        <v>219</v>
      </c>
      <c r="O19" s="13">
        <f t="shared" si="2"/>
        <v>0</v>
      </c>
      <c r="P19" s="14">
        <v>0</v>
      </c>
      <c r="Q19" s="15">
        <v>0</v>
      </c>
      <c r="R19" s="15">
        <v>0</v>
      </c>
      <c r="S19" s="12">
        <f t="shared" si="3"/>
        <v>1219</v>
      </c>
      <c r="T19" s="19">
        <v>15525</v>
      </c>
      <c r="U19" s="19">
        <v>14525</v>
      </c>
      <c r="V19" s="15"/>
      <c r="W19" s="15"/>
      <c r="X19" s="19">
        <v>14525</v>
      </c>
      <c r="Y19" s="11" t="s">
        <v>62</v>
      </c>
      <c r="Z19" s="16" t="s">
        <v>63</v>
      </c>
      <c r="AA19" s="19">
        <v>1980</v>
      </c>
      <c r="AB19" s="11" t="s">
        <v>64</v>
      </c>
      <c r="AC19" s="17">
        <v>766</v>
      </c>
      <c r="AD19" s="21">
        <v>10</v>
      </c>
      <c r="AE19" s="19">
        <v>11</v>
      </c>
      <c r="AF19" s="17" t="s">
        <v>65</v>
      </c>
      <c r="AG19" s="11" t="s">
        <v>66</v>
      </c>
      <c r="AH19" s="17" t="s">
        <v>67</v>
      </c>
      <c r="AI19" s="17" t="s">
        <v>68</v>
      </c>
      <c r="AJ19" s="20" t="s">
        <v>67</v>
      </c>
      <c r="AK19" s="22" t="s">
        <v>92</v>
      </c>
    </row>
    <row r="20" spans="1:37" ht="105" x14ac:dyDescent="0.25">
      <c r="A20" s="1">
        <v>13</v>
      </c>
      <c r="B20" s="10" t="s">
        <v>69</v>
      </c>
      <c r="C20" s="10"/>
      <c r="D20" s="10" t="s">
        <v>82</v>
      </c>
      <c r="E20" s="17">
        <v>24</v>
      </c>
      <c r="F20" s="17">
        <v>12</v>
      </c>
      <c r="G20" s="17" t="s">
        <v>61</v>
      </c>
      <c r="H20" s="17" t="s">
        <v>61</v>
      </c>
      <c r="I20" s="12">
        <v>2523</v>
      </c>
      <c r="J20" s="12">
        <v>2523</v>
      </c>
      <c r="K20" s="13">
        <f t="shared" si="0"/>
        <v>0.52992469282600074</v>
      </c>
      <c r="L20" s="14">
        <v>1337</v>
      </c>
      <c r="M20" s="13">
        <f t="shared" si="1"/>
        <v>0.4700753071739992</v>
      </c>
      <c r="N20" s="14">
        <v>1186</v>
      </c>
      <c r="O20" s="13">
        <f t="shared" si="2"/>
        <v>0</v>
      </c>
      <c r="P20" s="14">
        <v>0</v>
      </c>
      <c r="Q20" s="15">
        <v>0</v>
      </c>
      <c r="R20" s="15">
        <v>0</v>
      </c>
      <c r="S20" s="12">
        <f t="shared" si="3"/>
        <v>2523</v>
      </c>
      <c r="T20" s="17">
        <v>22978</v>
      </c>
      <c r="U20" s="17">
        <v>22978</v>
      </c>
      <c r="V20" s="15"/>
      <c r="W20" s="15"/>
      <c r="X20" s="17">
        <v>22978</v>
      </c>
      <c r="Y20" s="11" t="s">
        <v>62</v>
      </c>
      <c r="Z20" s="16" t="s">
        <v>63</v>
      </c>
      <c r="AA20" s="17">
        <v>1979</v>
      </c>
      <c r="AB20" s="11" t="s">
        <v>64</v>
      </c>
      <c r="AC20" s="17">
        <v>766</v>
      </c>
      <c r="AD20" s="11">
        <v>12</v>
      </c>
      <c r="AE20" s="17">
        <v>19</v>
      </c>
      <c r="AF20" s="17" t="s">
        <v>65</v>
      </c>
      <c r="AG20" s="11" t="s">
        <v>66</v>
      </c>
      <c r="AH20" s="17" t="s">
        <v>67</v>
      </c>
      <c r="AI20" s="17" t="s">
        <v>68</v>
      </c>
      <c r="AJ20" s="17" t="s">
        <v>67</v>
      </c>
      <c r="AK20" s="10" t="s">
        <v>134</v>
      </c>
    </row>
    <row r="21" spans="1:37" ht="105" x14ac:dyDescent="0.25">
      <c r="A21" s="1">
        <v>14</v>
      </c>
      <c r="B21" s="10" t="s">
        <v>69</v>
      </c>
      <c r="C21" s="10"/>
      <c r="D21" s="10" t="s">
        <v>83</v>
      </c>
      <c r="E21" s="17">
        <v>22</v>
      </c>
      <c r="F21" s="17">
        <v>12</v>
      </c>
      <c r="G21" s="17" t="s">
        <v>61</v>
      </c>
      <c r="H21" s="17" t="s">
        <v>61</v>
      </c>
      <c r="I21" s="12">
        <v>3340</v>
      </c>
      <c r="J21" s="12">
        <v>3340</v>
      </c>
      <c r="K21" s="13">
        <f t="shared" si="0"/>
        <v>0.55029940119760479</v>
      </c>
      <c r="L21" s="14">
        <v>1838</v>
      </c>
      <c r="M21" s="13">
        <f t="shared" si="1"/>
        <v>0.44970059880239521</v>
      </c>
      <c r="N21" s="14">
        <v>1502</v>
      </c>
      <c r="O21" s="13">
        <f t="shared" si="2"/>
        <v>0</v>
      </c>
      <c r="P21" s="14">
        <v>0</v>
      </c>
      <c r="Q21" s="15">
        <v>0</v>
      </c>
      <c r="R21" s="15">
        <v>0</v>
      </c>
      <c r="S21" s="12">
        <f t="shared" si="3"/>
        <v>3340</v>
      </c>
      <c r="T21" s="17">
        <v>37807</v>
      </c>
      <c r="U21" s="17">
        <v>37807</v>
      </c>
      <c r="V21" s="15"/>
      <c r="W21" s="15"/>
      <c r="X21" s="17">
        <v>37807</v>
      </c>
      <c r="Y21" s="11" t="s">
        <v>62</v>
      </c>
      <c r="Z21" s="16" t="s">
        <v>63</v>
      </c>
      <c r="AA21" s="17">
        <v>1979</v>
      </c>
      <c r="AB21" s="11" t="s">
        <v>64</v>
      </c>
      <c r="AC21" s="17">
        <v>766</v>
      </c>
      <c r="AD21" s="11">
        <v>12</v>
      </c>
      <c r="AE21" s="17">
        <v>18</v>
      </c>
      <c r="AF21" s="17" t="s">
        <v>65</v>
      </c>
      <c r="AG21" s="11" t="s">
        <v>66</v>
      </c>
      <c r="AH21" s="17" t="s">
        <v>67</v>
      </c>
      <c r="AI21" s="17" t="s">
        <v>68</v>
      </c>
      <c r="AJ21" s="17" t="s">
        <v>67</v>
      </c>
      <c r="AK21" s="10" t="s">
        <v>134</v>
      </c>
    </row>
    <row r="22" spans="1:37" s="28" customFormat="1" ht="120" x14ac:dyDescent="0.25">
      <c r="A22" s="1">
        <v>15</v>
      </c>
      <c r="B22" s="23" t="s">
        <v>84</v>
      </c>
      <c r="C22" s="23"/>
      <c r="D22" s="23" t="s">
        <v>87</v>
      </c>
      <c r="E22" s="24">
        <v>30</v>
      </c>
      <c r="F22" s="24">
        <v>5</v>
      </c>
      <c r="G22" s="24" t="s">
        <v>61</v>
      </c>
      <c r="H22" s="24" t="s">
        <v>61</v>
      </c>
      <c r="I22" s="25">
        <v>1488</v>
      </c>
      <c r="J22" s="25">
        <v>1358</v>
      </c>
      <c r="K22" s="26">
        <f t="shared" si="0"/>
        <v>0.10618279569892473</v>
      </c>
      <c r="L22" s="25">
        <v>158</v>
      </c>
      <c r="M22" s="26">
        <v>0.89</v>
      </c>
      <c r="N22" s="25">
        <v>1200</v>
      </c>
      <c r="O22" s="26">
        <f t="shared" si="2"/>
        <v>0</v>
      </c>
      <c r="P22" s="14">
        <v>0</v>
      </c>
      <c r="Q22" s="15">
        <v>0</v>
      </c>
      <c r="R22" s="15">
        <v>0</v>
      </c>
      <c r="S22" s="12">
        <f t="shared" si="3"/>
        <v>1358</v>
      </c>
      <c r="T22" s="24">
        <v>17213</v>
      </c>
      <c r="U22" s="24">
        <v>16950</v>
      </c>
      <c r="V22" s="25"/>
      <c r="W22" s="25"/>
      <c r="X22" s="24">
        <v>16950</v>
      </c>
      <c r="Y22" s="25" t="s">
        <v>62</v>
      </c>
      <c r="Z22" s="27" t="s">
        <v>63</v>
      </c>
      <c r="AA22" s="24">
        <v>1973</v>
      </c>
      <c r="AB22" s="25" t="s">
        <v>64</v>
      </c>
      <c r="AC22" s="24">
        <v>766</v>
      </c>
      <c r="AD22" s="25">
        <v>12</v>
      </c>
      <c r="AE22" s="24">
        <v>20</v>
      </c>
      <c r="AF22" s="24" t="s">
        <v>65</v>
      </c>
      <c r="AG22" s="25" t="s">
        <v>66</v>
      </c>
      <c r="AH22" s="24" t="s">
        <v>67</v>
      </c>
      <c r="AI22" s="24" t="s">
        <v>68</v>
      </c>
      <c r="AJ22" s="24" t="s">
        <v>67</v>
      </c>
      <c r="AK22" s="10" t="s">
        <v>137</v>
      </c>
    </row>
    <row r="23" spans="1:37" ht="105" x14ac:dyDescent="0.25">
      <c r="A23" s="1">
        <v>16</v>
      </c>
      <c r="B23" s="23" t="s">
        <v>84</v>
      </c>
      <c r="C23" s="23"/>
      <c r="D23" s="23" t="s">
        <v>85</v>
      </c>
      <c r="E23" s="24">
        <v>32</v>
      </c>
      <c r="F23" s="24">
        <v>5</v>
      </c>
      <c r="G23" s="24" t="s">
        <v>61</v>
      </c>
      <c r="H23" s="24" t="s">
        <v>61</v>
      </c>
      <c r="I23" s="25">
        <v>2724</v>
      </c>
      <c r="J23" s="25">
        <v>2724</v>
      </c>
      <c r="K23" s="26">
        <f t="shared" si="0"/>
        <v>0.10095447870778267</v>
      </c>
      <c r="L23" s="25">
        <v>275</v>
      </c>
      <c r="M23" s="26">
        <v>0.9</v>
      </c>
      <c r="N23" s="25">
        <v>2449</v>
      </c>
      <c r="O23" s="26">
        <f t="shared" si="2"/>
        <v>0</v>
      </c>
      <c r="P23" s="14">
        <v>0</v>
      </c>
      <c r="Q23" s="15">
        <v>0</v>
      </c>
      <c r="R23" s="15">
        <v>0</v>
      </c>
      <c r="S23" s="12">
        <f t="shared" si="3"/>
        <v>2724</v>
      </c>
      <c r="T23" s="24">
        <v>49449</v>
      </c>
      <c r="U23" s="24">
        <v>49449</v>
      </c>
      <c r="V23" s="25"/>
      <c r="W23" s="25"/>
      <c r="X23" s="24">
        <v>49449</v>
      </c>
      <c r="Y23" s="25" t="s">
        <v>62</v>
      </c>
      <c r="Z23" s="27" t="s">
        <v>63</v>
      </c>
      <c r="AA23" s="24">
        <v>1976</v>
      </c>
      <c r="AB23" s="25" t="s">
        <v>64</v>
      </c>
      <c r="AC23" s="24">
        <v>766</v>
      </c>
      <c r="AD23" s="25">
        <v>11</v>
      </c>
      <c r="AE23" s="24">
        <v>15</v>
      </c>
      <c r="AF23" s="24" t="s">
        <v>65</v>
      </c>
      <c r="AG23" s="25" t="s">
        <v>66</v>
      </c>
      <c r="AH23" s="24" t="s">
        <v>67</v>
      </c>
      <c r="AI23" s="24" t="s">
        <v>68</v>
      </c>
      <c r="AJ23" s="24" t="s">
        <v>67</v>
      </c>
      <c r="AK23" s="10" t="s">
        <v>138</v>
      </c>
    </row>
    <row r="24" spans="1:37" ht="105" x14ac:dyDescent="0.25">
      <c r="A24" s="1">
        <v>17</v>
      </c>
      <c r="B24" s="23" t="s">
        <v>84</v>
      </c>
      <c r="C24" s="23"/>
      <c r="D24" s="23" t="s">
        <v>86</v>
      </c>
      <c r="E24" s="24">
        <v>33</v>
      </c>
      <c r="F24" s="24">
        <v>6</v>
      </c>
      <c r="G24" s="24" t="s">
        <v>61</v>
      </c>
      <c r="H24" s="24" t="s">
        <v>61</v>
      </c>
      <c r="I24" s="25">
        <v>392</v>
      </c>
      <c r="J24" s="25">
        <v>392</v>
      </c>
      <c r="K24" s="26">
        <f t="shared" si="0"/>
        <v>0.14030612244897958</v>
      </c>
      <c r="L24" s="25">
        <v>55</v>
      </c>
      <c r="M24" s="26">
        <v>0.86</v>
      </c>
      <c r="N24" s="25">
        <v>337</v>
      </c>
      <c r="O24" s="26">
        <f t="shared" si="2"/>
        <v>0</v>
      </c>
      <c r="P24" s="14">
        <v>0</v>
      </c>
      <c r="Q24" s="15">
        <v>0</v>
      </c>
      <c r="R24" s="15">
        <v>0</v>
      </c>
      <c r="S24" s="12">
        <f t="shared" si="3"/>
        <v>392</v>
      </c>
      <c r="T24" s="24">
        <v>9621</v>
      </c>
      <c r="U24" s="24">
        <v>9621</v>
      </c>
      <c r="V24" s="25"/>
      <c r="W24" s="25"/>
      <c r="X24" s="24">
        <v>9621</v>
      </c>
      <c r="Y24" s="25" t="s">
        <v>62</v>
      </c>
      <c r="Z24" s="27" t="s">
        <v>63</v>
      </c>
      <c r="AA24" s="24">
        <v>1974</v>
      </c>
      <c r="AB24" s="25" t="s">
        <v>64</v>
      </c>
      <c r="AC24" s="24">
        <v>766</v>
      </c>
      <c r="AD24" s="25">
        <v>10</v>
      </c>
      <c r="AE24" s="24">
        <v>6</v>
      </c>
      <c r="AF24" s="24" t="s">
        <v>65</v>
      </c>
      <c r="AG24" s="25" t="s">
        <v>66</v>
      </c>
      <c r="AH24" s="24" t="s">
        <v>67</v>
      </c>
      <c r="AI24" s="24" t="s">
        <v>68</v>
      </c>
      <c r="AJ24" s="24" t="s">
        <v>67</v>
      </c>
      <c r="AK24" s="10" t="s">
        <v>138</v>
      </c>
    </row>
    <row r="25" spans="1:37" s="28" customFormat="1" ht="120" x14ac:dyDescent="0.25">
      <c r="A25" s="1">
        <v>18</v>
      </c>
      <c r="B25" s="23" t="s">
        <v>84</v>
      </c>
      <c r="C25" s="23"/>
      <c r="D25" s="23" t="s">
        <v>88</v>
      </c>
      <c r="E25" s="24">
        <v>32</v>
      </c>
      <c r="F25" s="24">
        <v>4</v>
      </c>
      <c r="G25" s="24" t="s">
        <v>61</v>
      </c>
      <c r="H25" s="24" t="s">
        <v>61</v>
      </c>
      <c r="I25" s="25">
        <v>3896</v>
      </c>
      <c r="J25" s="25">
        <v>3359</v>
      </c>
      <c r="K25" s="26">
        <v>0.13</v>
      </c>
      <c r="L25" s="25">
        <v>420</v>
      </c>
      <c r="M25" s="26">
        <v>0.87</v>
      </c>
      <c r="N25" s="25">
        <v>2939</v>
      </c>
      <c r="O25" s="26">
        <f t="shared" si="2"/>
        <v>0</v>
      </c>
      <c r="P25" s="14">
        <v>0</v>
      </c>
      <c r="Q25" s="15">
        <v>0</v>
      </c>
      <c r="R25" s="15">
        <v>0</v>
      </c>
      <c r="S25" s="12">
        <f t="shared" si="3"/>
        <v>3359</v>
      </c>
      <c r="T25" s="24">
        <v>41545</v>
      </c>
      <c r="U25" s="24">
        <v>31552</v>
      </c>
      <c r="V25" s="25"/>
      <c r="W25" s="25"/>
      <c r="X25" s="24">
        <v>31552</v>
      </c>
      <c r="Y25" s="25" t="s">
        <v>62</v>
      </c>
      <c r="Z25" s="27" t="s">
        <v>63</v>
      </c>
      <c r="AA25" s="24">
        <v>1974</v>
      </c>
      <c r="AB25" s="25" t="s">
        <v>64</v>
      </c>
      <c r="AC25" s="24">
        <v>766</v>
      </c>
      <c r="AD25" s="25">
        <v>14</v>
      </c>
      <c r="AE25" s="24">
        <v>20</v>
      </c>
      <c r="AF25" s="24" t="s">
        <v>65</v>
      </c>
      <c r="AG25" s="25" t="s">
        <v>66</v>
      </c>
      <c r="AH25" s="24" t="s">
        <v>67</v>
      </c>
      <c r="AI25" s="24" t="s">
        <v>68</v>
      </c>
      <c r="AJ25" s="24" t="s">
        <v>67</v>
      </c>
      <c r="AK25" s="10" t="s">
        <v>137</v>
      </c>
    </row>
    <row r="26" spans="1:37" ht="44.25" customHeight="1" x14ac:dyDescent="0.25">
      <c r="A26" s="1">
        <v>19</v>
      </c>
      <c r="B26" s="10" t="s">
        <v>89</v>
      </c>
      <c r="C26" s="10"/>
      <c r="D26" s="10" t="s">
        <v>90</v>
      </c>
      <c r="E26" s="17">
        <v>20</v>
      </c>
      <c r="F26" s="17">
        <v>4</v>
      </c>
      <c r="G26" s="17" t="s">
        <v>61</v>
      </c>
      <c r="H26" s="17" t="s">
        <v>61</v>
      </c>
      <c r="I26" s="12">
        <v>14103</v>
      </c>
      <c r="J26" s="12">
        <v>11252</v>
      </c>
      <c r="K26" s="13">
        <f>L26/J26</f>
        <v>0.82225382154283688</v>
      </c>
      <c r="L26" s="15">
        <v>9252</v>
      </c>
      <c r="M26" s="13">
        <f>N26/J26</f>
        <v>0.17774617845716317</v>
      </c>
      <c r="N26" s="15">
        <v>2000</v>
      </c>
      <c r="O26" s="13">
        <f t="shared" si="2"/>
        <v>0</v>
      </c>
      <c r="P26" s="14">
        <v>0</v>
      </c>
      <c r="Q26" s="15">
        <v>0</v>
      </c>
      <c r="R26" s="15">
        <v>0</v>
      </c>
      <c r="S26" s="12">
        <f t="shared" si="3"/>
        <v>11252</v>
      </c>
      <c r="T26" s="17">
        <v>23122</v>
      </c>
      <c r="U26" s="17">
        <v>22530</v>
      </c>
      <c r="V26" s="15"/>
      <c r="W26" s="15"/>
      <c r="X26" s="17">
        <v>22530</v>
      </c>
      <c r="Y26" s="11" t="s">
        <v>62</v>
      </c>
      <c r="Z26" s="16" t="s">
        <v>63</v>
      </c>
      <c r="AA26" s="17">
        <v>1969</v>
      </c>
      <c r="AB26" s="11" t="s">
        <v>64</v>
      </c>
      <c r="AC26" s="17">
        <v>766</v>
      </c>
      <c r="AD26" s="11">
        <v>24</v>
      </c>
      <c r="AE26" s="17">
        <v>35</v>
      </c>
      <c r="AF26" s="17" t="s">
        <v>65</v>
      </c>
      <c r="AG26" s="11" t="s">
        <v>66</v>
      </c>
      <c r="AH26" s="17" t="s">
        <v>61</v>
      </c>
      <c r="AI26" s="17" t="s">
        <v>68</v>
      </c>
      <c r="AJ26" s="17" t="s">
        <v>67</v>
      </c>
      <c r="AK26" s="22" t="s">
        <v>93</v>
      </c>
    </row>
    <row r="27" spans="1:37" ht="105" x14ac:dyDescent="0.25">
      <c r="A27" s="1">
        <v>20</v>
      </c>
      <c r="B27" s="10" t="s">
        <v>69</v>
      </c>
      <c r="C27" s="10"/>
      <c r="D27" s="10" t="s">
        <v>94</v>
      </c>
      <c r="E27" s="17">
        <v>25</v>
      </c>
      <c r="F27" s="17">
        <v>1</v>
      </c>
      <c r="G27" s="17" t="s">
        <v>61</v>
      </c>
      <c r="H27" s="17" t="s">
        <v>61</v>
      </c>
      <c r="I27" s="12">
        <v>1235</v>
      </c>
      <c r="J27" s="12">
        <v>985</v>
      </c>
      <c r="K27" s="13">
        <f>L27/J27</f>
        <v>0.89340101522842641</v>
      </c>
      <c r="L27" s="14">
        <v>880</v>
      </c>
      <c r="M27" s="13">
        <f>N27/J27</f>
        <v>0.1065989847715736</v>
      </c>
      <c r="N27" s="14">
        <v>105</v>
      </c>
      <c r="O27" s="13">
        <f t="shared" si="2"/>
        <v>0</v>
      </c>
      <c r="P27" s="14">
        <v>0</v>
      </c>
      <c r="Q27" s="15">
        <v>0</v>
      </c>
      <c r="R27" s="15">
        <v>0</v>
      </c>
      <c r="S27" s="12">
        <f t="shared" si="3"/>
        <v>985</v>
      </c>
      <c r="T27" s="17">
        <v>4082</v>
      </c>
      <c r="U27" s="17">
        <v>515</v>
      </c>
      <c r="V27" s="15"/>
      <c r="W27" s="15"/>
      <c r="X27" s="17">
        <v>515</v>
      </c>
      <c r="Y27" s="11" t="s">
        <v>62</v>
      </c>
      <c r="Z27" s="16" t="s">
        <v>63</v>
      </c>
      <c r="AA27" s="17">
        <v>1940</v>
      </c>
      <c r="AB27" s="11" t="s">
        <v>64</v>
      </c>
      <c r="AC27" s="17">
        <v>2613</v>
      </c>
      <c r="AD27" s="11">
        <v>30</v>
      </c>
      <c r="AE27" s="17">
        <v>20</v>
      </c>
      <c r="AF27" s="17" t="s">
        <v>65</v>
      </c>
      <c r="AG27" s="11" t="s">
        <v>66</v>
      </c>
      <c r="AH27" s="17" t="s">
        <v>61</v>
      </c>
      <c r="AI27" s="17" t="s">
        <v>68</v>
      </c>
      <c r="AJ27" s="17" t="s">
        <v>67</v>
      </c>
      <c r="AK27" s="10" t="s">
        <v>136</v>
      </c>
    </row>
    <row r="28" spans="1:37" ht="105" x14ac:dyDescent="0.25">
      <c r="A28" s="1">
        <v>21</v>
      </c>
      <c r="B28" s="10" t="s">
        <v>69</v>
      </c>
      <c r="C28" s="10"/>
      <c r="D28" s="10" t="s">
        <v>95</v>
      </c>
      <c r="E28" s="17">
        <v>26</v>
      </c>
      <c r="F28" s="17">
        <v>1</v>
      </c>
      <c r="G28" s="17" t="s">
        <v>61</v>
      </c>
      <c r="H28" s="17" t="s">
        <v>61</v>
      </c>
      <c r="I28" s="12">
        <v>1075</v>
      </c>
      <c r="J28" s="12">
        <v>701</v>
      </c>
      <c r="K28" s="13">
        <f t="shared" ref="K28:K35" si="4">L28/J28</f>
        <v>0.87589158345221108</v>
      </c>
      <c r="L28" s="14">
        <v>614</v>
      </c>
      <c r="M28" s="13">
        <f t="shared" ref="M28:M35" si="5">N28/J28</f>
        <v>0.12410841654778887</v>
      </c>
      <c r="N28" s="14">
        <v>87</v>
      </c>
      <c r="O28" s="13">
        <f t="shared" si="2"/>
        <v>0</v>
      </c>
      <c r="P28" s="14">
        <v>0</v>
      </c>
      <c r="Q28" s="15">
        <v>0</v>
      </c>
      <c r="R28" s="15">
        <v>0</v>
      </c>
      <c r="S28" s="12">
        <f t="shared" si="3"/>
        <v>701</v>
      </c>
      <c r="T28" s="17">
        <v>6776</v>
      </c>
      <c r="U28" s="17">
        <v>312</v>
      </c>
      <c r="V28" s="15"/>
      <c r="W28" s="15"/>
      <c r="X28" s="17">
        <v>312</v>
      </c>
      <c r="Y28" s="11" t="s">
        <v>62</v>
      </c>
      <c r="Z28" s="16" t="s">
        <v>63</v>
      </c>
      <c r="AA28" s="17">
        <v>1940</v>
      </c>
      <c r="AB28" s="11" t="s">
        <v>64</v>
      </c>
      <c r="AC28" s="17">
        <v>2613</v>
      </c>
      <c r="AD28" s="11">
        <v>35</v>
      </c>
      <c r="AE28" s="17">
        <v>22</v>
      </c>
      <c r="AF28" s="17" t="s">
        <v>65</v>
      </c>
      <c r="AG28" s="11" t="s">
        <v>66</v>
      </c>
      <c r="AH28" s="17" t="s">
        <v>61</v>
      </c>
      <c r="AI28" s="17" t="s">
        <v>68</v>
      </c>
      <c r="AJ28" s="17" t="s">
        <v>67</v>
      </c>
      <c r="AK28" s="10" t="s">
        <v>136</v>
      </c>
    </row>
    <row r="29" spans="1:37" ht="105" x14ac:dyDescent="0.25">
      <c r="A29" s="1">
        <v>22</v>
      </c>
      <c r="B29" s="10" t="s">
        <v>69</v>
      </c>
      <c r="C29" s="10"/>
      <c r="D29" s="10" t="s">
        <v>96</v>
      </c>
      <c r="E29" s="17">
        <v>24</v>
      </c>
      <c r="F29" s="17">
        <v>1</v>
      </c>
      <c r="G29" s="17" t="s">
        <v>61</v>
      </c>
      <c r="H29" s="17" t="s">
        <v>61</v>
      </c>
      <c r="I29" s="12">
        <v>1133</v>
      </c>
      <c r="J29" s="12">
        <v>856</v>
      </c>
      <c r="K29" s="13">
        <f t="shared" si="4"/>
        <v>0.85747663551401865</v>
      </c>
      <c r="L29" s="14">
        <v>734</v>
      </c>
      <c r="M29" s="13">
        <f t="shared" si="5"/>
        <v>0.1425233644859813</v>
      </c>
      <c r="N29" s="14">
        <v>122</v>
      </c>
      <c r="O29" s="13">
        <f t="shared" si="2"/>
        <v>0</v>
      </c>
      <c r="P29" s="14">
        <v>0</v>
      </c>
      <c r="Q29" s="15">
        <v>0</v>
      </c>
      <c r="R29" s="15">
        <v>0</v>
      </c>
      <c r="S29" s="12">
        <f t="shared" si="3"/>
        <v>856</v>
      </c>
      <c r="T29" s="17">
        <v>6107</v>
      </c>
      <c r="U29" s="17">
        <v>839</v>
      </c>
      <c r="V29" s="15"/>
      <c r="W29" s="15"/>
      <c r="X29" s="17">
        <v>839</v>
      </c>
      <c r="Y29" s="11" t="s">
        <v>62</v>
      </c>
      <c r="Z29" s="16" t="s">
        <v>63</v>
      </c>
      <c r="AA29" s="17">
        <v>1940</v>
      </c>
      <c r="AB29" s="11" t="s">
        <v>64</v>
      </c>
      <c r="AC29" s="17">
        <v>2613</v>
      </c>
      <c r="AD29" s="11">
        <v>45</v>
      </c>
      <c r="AE29" s="17">
        <v>18</v>
      </c>
      <c r="AF29" s="17" t="s">
        <v>65</v>
      </c>
      <c r="AG29" s="11" t="s">
        <v>66</v>
      </c>
      <c r="AH29" s="17" t="s">
        <v>61</v>
      </c>
      <c r="AI29" s="17" t="s">
        <v>68</v>
      </c>
      <c r="AJ29" s="17" t="s">
        <v>67</v>
      </c>
      <c r="AK29" s="10" t="s">
        <v>136</v>
      </c>
    </row>
    <row r="30" spans="1:37" ht="105" x14ac:dyDescent="0.25">
      <c r="A30" s="1">
        <v>23</v>
      </c>
      <c r="B30" s="10" t="s">
        <v>69</v>
      </c>
      <c r="C30" s="10"/>
      <c r="D30" s="10" t="s">
        <v>97</v>
      </c>
      <c r="E30" s="17">
        <v>24</v>
      </c>
      <c r="F30" s="17">
        <v>1</v>
      </c>
      <c r="G30" s="17" t="s">
        <v>61</v>
      </c>
      <c r="H30" s="17" t="s">
        <v>61</v>
      </c>
      <c r="I30" s="12">
        <v>2879</v>
      </c>
      <c r="J30" s="12">
        <v>1568</v>
      </c>
      <c r="K30" s="13">
        <f t="shared" si="4"/>
        <v>0.8928571428571429</v>
      </c>
      <c r="L30" s="14">
        <v>1400</v>
      </c>
      <c r="M30" s="13">
        <f t="shared" si="5"/>
        <v>0.10714285714285714</v>
      </c>
      <c r="N30" s="14">
        <v>168</v>
      </c>
      <c r="O30" s="13">
        <f t="shared" si="2"/>
        <v>0</v>
      </c>
      <c r="P30" s="14">
        <v>0</v>
      </c>
      <c r="Q30" s="15">
        <v>0</v>
      </c>
      <c r="R30" s="15">
        <v>0</v>
      </c>
      <c r="S30" s="12">
        <f t="shared" si="3"/>
        <v>1568</v>
      </c>
      <c r="T30" s="17">
        <v>26179</v>
      </c>
      <c r="U30" s="17">
        <v>1063</v>
      </c>
      <c r="V30" s="15"/>
      <c r="W30" s="15"/>
      <c r="X30" s="17">
        <v>1063</v>
      </c>
      <c r="Y30" s="11" t="s">
        <v>62</v>
      </c>
      <c r="Z30" s="16" t="s">
        <v>63</v>
      </c>
      <c r="AA30" s="17">
        <v>1940</v>
      </c>
      <c r="AB30" s="11" t="s">
        <v>64</v>
      </c>
      <c r="AC30" s="17">
        <v>2613</v>
      </c>
      <c r="AD30" s="11">
        <v>40</v>
      </c>
      <c r="AE30" s="17">
        <v>17</v>
      </c>
      <c r="AF30" s="17" t="s">
        <v>65</v>
      </c>
      <c r="AG30" s="11" t="s">
        <v>66</v>
      </c>
      <c r="AH30" s="17" t="s">
        <v>61</v>
      </c>
      <c r="AI30" s="17" t="s">
        <v>68</v>
      </c>
      <c r="AJ30" s="17" t="s">
        <v>67</v>
      </c>
      <c r="AK30" s="10" t="s">
        <v>136</v>
      </c>
    </row>
    <row r="31" spans="1:37" ht="105" x14ac:dyDescent="0.25">
      <c r="A31" s="1">
        <v>24</v>
      </c>
      <c r="B31" s="10" t="s">
        <v>69</v>
      </c>
      <c r="C31" s="10"/>
      <c r="D31" s="10" t="s">
        <v>98</v>
      </c>
      <c r="E31" s="17">
        <v>25</v>
      </c>
      <c r="F31" s="17">
        <v>1</v>
      </c>
      <c r="G31" s="17" t="s">
        <v>61</v>
      </c>
      <c r="H31" s="17" t="s">
        <v>61</v>
      </c>
      <c r="I31" s="12">
        <v>1822</v>
      </c>
      <c r="J31" s="12">
        <v>743</v>
      </c>
      <c r="K31" s="13">
        <f t="shared" si="4"/>
        <v>0.91520861372812923</v>
      </c>
      <c r="L31" s="14">
        <v>680</v>
      </c>
      <c r="M31" s="13">
        <f t="shared" si="5"/>
        <v>8.47913862718708E-2</v>
      </c>
      <c r="N31" s="14">
        <v>63</v>
      </c>
      <c r="O31" s="13">
        <f t="shared" si="2"/>
        <v>0</v>
      </c>
      <c r="P31" s="14">
        <v>0</v>
      </c>
      <c r="Q31" s="15">
        <v>0</v>
      </c>
      <c r="R31" s="15">
        <v>0</v>
      </c>
      <c r="S31" s="12">
        <f t="shared" si="3"/>
        <v>743</v>
      </c>
      <c r="T31" s="17">
        <v>11530</v>
      </c>
      <c r="U31" s="17">
        <v>338</v>
      </c>
      <c r="V31" s="15"/>
      <c r="W31" s="15"/>
      <c r="X31" s="17">
        <v>338</v>
      </c>
      <c r="Y31" s="11" t="s">
        <v>62</v>
      </c>
      <c r="Z31" s="16" t="s">
        <v>63</v>
      </c>
      <c r="AA31" s="17">
        <v>1940</v>
      </c>
      <c r="AB31" s="11" t="s">
        <v>64</v>
      </c>
      <c r="AC31" s="17">
        <v>2613</v>
      </c>
      <c r="AD31" s="11">
        <v>37</v>
      </c>
      <c r="AE31" s="17">
        <v>19</v>
      </c>
      <c r="AF31" s="17" t="s">
        <v>65</v>
      </c>
      <c r="AG31" s="11" t="s">
        <v>66</v>
      </c>
      <c r="AH31" s="17" t="s">
        <v>61</v>
      </c>
      <c r="AI31" s="17" t="s">
        <v>68</v>
      </c>
      <c r="AJ31" s="17" t="s">
        <v>67</v>
      </c>
      <c r="AK31" s="10" t="s">
        <v>136</v>
      </c>
    </row>
    <row r="32" spans="1:37" ht="105" x14ac:dyDescent="0.25">
      <c r="A32" s="1">
        <v>25</v>
      </c>
      <c r="B32" s="10" t="s">
        <v>69</v>
      </c>
      <c r="C32" s="10"/>
      <c r="D32" s="10" t="s">
        <v>99</v>
      </c>
      <c r="E32" s="17">
        <v>26</v>
      </c>
      <c r="F32" s="17">
        <v>1</v>
      </c>
      <c r="G32" s="17" t="s">
        <v>61</v>
      </c>
      <c r="H32" s="17" t="s">
        <v>61</v>
      </c>
      <c r="I32" s="12">
        <v>1589</v>
      </c>
      <c r="J32" s="12">
        <v>1342</v>
      </c>
      <c r="K32" s="13">
        <f t="shared" si="4"/>
        <v>0.91654247391952315</v>
      </c>
      <c r="L32" s="14">
        <v>1230</v>
      </c>
      <c r="M32" s="13">
        <f t="shared" si="5"/>
        <v>8.3457526080476907E-2</v>
      </c>
      <c r="N32" s="14">
        <v>112</v>
      </c>
      <c r="O32" s="13">
        <f t="shared" si="2"/>
        <v>0</v>
      </c>
      <c r="P32" s="14">
        <v>0</v>
      </c>
      <c r="Q32" s="15">
        <v>0</v>
      </c>
      <c r="R32" s="15">
        <v>0</v>
      </c>
      <c r="S32" s="12">
        <f t="shared" si="3"/>
        <v>1342</v>
      </c>
      <c r="T32" s="17">
        <v>4019</v>
      </c>
      <c r="U32" s="17">
        <v>1727</v>
      </c>
      <c r="V32" s="15"/>
      <c r="W32" s="15"/>
      <c r="X32" s="17">
        <v>1727</v>
      </c>
      <c r="Y32" s="11" t="s">
        <v>62</v>
      </c>
      <c r="Z32" s="16" t="s">
        <v>63</v>
      </c>
      <c r="AA32" s="17">
        <v>1940</v>
      </c>
      <c r="AB32" s="11" t="s">
        <v>64</v>
      </c>
      <c r="AC32" s="17">
        <v>2613</v>
      </c>
      <c r="AD32" s="11">
        <v>42</v>
      </c>
      <c r="AE32" s="17">
        <v>13</v>
      </c>
      <c r="AF32" s="17" t="s">
        <v>65</v>
      </c>
      <c r="AG32" s="11" t="s">
        <v>66</v>
      </c>
      <c r="AH32" s="17" t="s">
        <v>61</v>
      </c>
      <c r="AI32" s="17" t="s">
        <v>68</v>
      </c>
      <c r="AJ32" s="17" t="s">
        <v>67</v>
      </c>
      <c r="AK32" s="10" t="s">
        <v>136</v>
      </c>
    </row>
    <row r="33" spans="1:37" ht="60" x14ac:dyDescent="0.25">
      <c r="A33" s="1">
        <v>26</v>
      </c>
      <c r="B33" s="10" t="s">
        <v>100</v>
      </c>
      <c r="C33" s="10"/>
      <c r="D33" s="10" t="s">
        <v>101</v>
      </c>
      <c r="E33" s="17">
        <v>3</v>
      </c>
      <c r="F33" s="17">
        <v>3</v>
      </c>
      <c r="G33" s="17" t="s">
        <v>61</v>
      </c>
      <c r="H33" s="17" t="s">
        <v>61</v>
      </c>
      <c r="I33" s="12">
        <v>2157</v>
      </c>
      <c r="J33" s="12">
        <v>846</v>
      </c>
      <c r="K33" s="13">
        <f t="shared" si="4"/>
        <v>0.70921985815602839</v>
      </c>
      <c r="L33" s="14">
        <v>600</v>
      </c>
      <c r="M33" s="13">
        <f t="shared" si="5"/>
        <v>0.29078014184397161</v>
      </c>
      <c r="N33" s="14">
        <v>246</v>
      </c>
      <c r="O33" s="13">
        <f t="shared" si="2"/>
        <v>0</v>
      </c>
      <c r="P33" s="14">
        <v>0</v>
      </c>
      <c r="Q33" s="15">
        <v>0</v>
      </c>
      <c r="R33" s="15">
        <v>0</v>
      </c>
      <c r="S33" s="12">
        <f t="shared" si="3"/>
        <v>846</v>
      </c>
      <c r="T33" s="17">
        <v>16546</v>
      </c>
      <c r="U33" s="17">
        <v>9441</v>
      </c>
      <c r="V33" s="15"/>
      <c r="W33" s="15"/>
      <c r="X33" s="17">
        <v>9441</v>
      </c>
      <c r="Y33" s="11" t="s">
        <v>62</v>
      </c>
      <c r="Z33" s="16" t="s">
        <v>63</v>
      </c>
      <c r="AA33" s="17">
        <v>1985</v>
      </c>
      <c r="AB33" s="11" t="s">
        <v>64</v>
      </c>
      <c r="AC33" s="17">
        <v>766</v>
      </c>
      <c r="AD33" s="11">
        <v>10</v>
      </c>
      <c r="AE33" s="17">
        <v>9</v>
      </c>
      <c r="AF33" s="17" t="s">
        <v>65</v>
      </c>
      <c r="AG33" s="11" t="s">
        <v>66</v>
      </c>
      <c r="AH33" s="17" t="s">
        <v>67</v>
      </c>
      <c r="AI33" s="17" t="s">
        <v>68</v>
      </c>
      <c r="AJ33" s="17" t="s">
        <v>67</v>
      </c>
      <c r="AK33" s="10" t="s">
        <v>135</v>
      </c>
    </row>
    <row r="34" spans="1:37" ht="60" x14ac:dyDescent="0.25">
      <c r="A34" s="1">
        <v>27</v>
      </c>
      <c r="B34" s="10" t="s">
        <v>100</v>
      </c>
      <c r="C34" s="10"/>
      <c r="D34" s="10" t="s">
        <v>102</v>
      </c>
      <c r="E34" s="17">
        <v>4</v>
      </c>
      <c r="F34" s="17">
        <v>4</v>
      </c>
      <c r="G34" s="17" t="s">
        <v>61</v>
      </c>
      <c r="H34" s="17" t="s">
        <v>61</v>
      </c>
      <c r="I34" s="12">
        <v>2410</v>
      </c>
      <c r="J34" s="12">
        <v>875</v>
      </c>
      <c r="K34" s="13">
        <f t="shared" si="4"/>
        <v>0.65714285714285714</v>
      </c>
      <c r="L34" s="14">
        <v>575</v>
      </c>
      <c r="M34" s="13">
        <f t="shared" si="5"/>
        <v>0.34285714285714286</v>
      </c>
      <c r="N34" s="14">
        <v>300</v>
      </c>
      <c r="O34" s="13">
        <f t="shared" si="2"/>
        <v>0</v>
      </c>
      <c r="P34" s="14">
        <v>0</v>
      </c>
      <c r="Q34" s="15">
        <v>0</v>
      </c>
      <c r="R34" s="15">
        <v>0</v>
      </c>
      <c r="S34" s="12">
        <f t="shared" si="3"/>
        <v>875</v>
      </c>
      <c r="T34" s="17">
        <v>18791</v>
      </c>
      <c r="U34" s="17">
        <v>8801</v>
      </c>
      <c r="V34" s="15"/>
      <c r="W34" s="15"/>
      <c r="X34" s="17">
        <v>8801</v>
      </c>
      <c r="Y34" s="11" t="s">
        <v>62</v>
      </c>
      <c r="Z34" s="16" t="s">
        <v>63</v>
      </c>
      <c r="AA34" s="17">
        <v>1986</v>
      </c>
      <c r="AB34" s="11" t="s">
        <v>64</v>
      </c>
      <c r="AC34" s="17">
        <v>766</v>
      </c>
      <c r="AD34" s="11">
        <v>11</v>
      </c>
      <c r="AE34" s="17">
        <v>8</v>
      </c>
      <c r="AF34" s="17" t="s">
        <v>65</v>
      </c>
      <c r="AG34" s="11" t="s">
        <v>66</v>
      </c>
      <c r="AH34" s="17" t="s">
        <v>67</v>
      </c>
      <c r="AI34" s="17" t="s">
        <v>68</v>
      </c>
      <c r="AJ34" s="17" t="s">
        <v>67</v>
      </c>
      <c r="AK34" s="10" t="s">
        <v>135</v>
      </c>
    </row>
    <row r="35" spans="1:37" ht="60" x14ac:dyDescent="0.25">
      <c r="A35" s="1">
        <v>28</v>
      </c>
      <c r="B35" s="10" t="s">
        <v>100</v>
      </c>
      <c r="C35" s="10"/>
      <c r="D35" s="10" t="s">
        <v>103</v>
      </c>
      <c r="E35" s="17">
        <v>6</v>
      </c>
      <c r="F35" s="17">
        <v>6</v>
      </c>
      <c r="G35" s="17" t="s">
        <v>61</v>
      </c>
      <c r="H35" s="17" t="s">
        <v>61</v>
      </c>
      <c r="I35" s="12">
        <v>1848</v>
      </c>
      <c r="J35" s="12">
        <v>824</v>
      </c>
      <c r="K35" s="13">
        <f t="shared" si="4"/>
        <v>0.69174757281553401</v>
      </c>
      <c r="L35" s="14">
        <v>570</v>
      </c>
      <c r="M35" s="13">
        <f t="shared" si="5"/>
        <v>0.30825242718446599</v>
      </c>
      <c r="N35" s="14">
        <v>254</v>
      </c>
      <c r="O35" s="13">
        <f t="shared" si="2"/>
        <v>0</v>
      </c>
      <c r="P35" s="14">
        <v>0</v>
      </c>
      <c r="Q35" s="15">
        <v>0</v>
      </c>
      <c r="R35" s="15">
        <v>0</v>
      </c>
      <c r="S35" s="12">
        <f t="shared" si="3"/>
        <v>824</v>
      </c>
      <c r="T35" s="17">
        <v>30383</v>
      </c>
      <c r="U35" s="17">
        <v>27497</v>
      </c>
      <c r="V35" s="15"/>
      <c r="W35" s="15"/>
      <c r="X35" s="17">
        <v>27497</v>
      </c>
      <c r="Y35" s="11" t="s">
        <v>62</v>
      </c>
      <c r="Z35" s="16" t="s">
        <v>63</v>
      </c>
      <c r="AA35" s="17">
        <v>1985</v>
      </c>
      <c r="AB35" s="11" t="s">
        <v>64</v>
      </c>
      <c r="AC35" s="17">
        <v>766</v>
      </c>
      <c r="AD35" s="11">
        <v>13</v>
      </c>
      <c r="AE35" s="17">
        <v>9</v>
      </c>
      <c r="AF35" s="17" t="s">
        <v>65</v>
      </c>
      <c r="AG35" s="11" t="s">
        <v>66</v>
      </c>
      <c r="AH35" s="17" t="s">
        <v>67</v>
      </c>
      <c r="AI35" s="17" t="s">
        <v>68</v>
      </c>
      <c r="AJ35" s="17" t="s">
        <v>67</v>
      </c>
      <c r="AK35" s="10" t="s">
        <v>135</v>
      </c>
    </row>
    <row r="36" spans="1:37" s="29" customFormat="1" ht="75" x14ac:dyDescent="0.25">
      <c r="A36" s="1">
        <v>29</v>
      </c>
      <c r="B36" s="23" t="s">
        <v>104</v>
      </c>
      <c r="C36" s="23"/>
      <c r="D36" s="23" t="s">
        <v>105</v>
      </c>
      <c r="E36" s="24">
        <v>27</v>
      </c>
      <c r="F36" s="24">
        <v>7</v>
      </c>
      <c r="G36" s="24" t="s">
        <v>61</v>
      </c>
      <c r="H36" s="24" t="s">
        <v>61</v>
      </c>
      <c r="I36" s="25">
        <v>3696</v>
      </c>
      <c r="J36" s="25">
        <v>1416</v>
      </c>
      <c r="K36" s="26">
        <f>L36/N36</f>
        <v>0.16351684470008218</v>
      </c>
      <c r="L36" s="25">
        <v>199</v>
      </c>
      <c r="M36" s="26">
        <v>0.84</v>
      </c>
      <c r="N36" s="25">
        <v>1217</v>
      </c>
      <c r="O36" s="26">
        <f t="shared" si="2"/>
        <v>0</v>
      </c>
      <c r="P36" s="14">
        <v>0</v>
      </c>
      <c r="Q36" s="15">
        <v>0</v>
      </c>
      <c r="R36" s="15">
        <v>0</v>
      </c>
      <c r="S36" s="12">
        <f t="shared" si="3"/>
        <v>1416</v>
      </c>
      <c r="T36" s="24">
        <v>14940</v>
      </c>
      <c r="U36" s="24">
        <v>13581</v>
      </c>
      <c r="V36" s="25"/>
      <c r="W36" s="25"/>
      <c r="X36" s="24">
        <v>13581</v>
      </c>
      <c r="Y36" s="25" t="s">
        <v>62</v>
      </c>
      <c r="Z36" s="27" t="s">
        <v>63</v>
      </c>
      <c r="AA36" s="24">
        <v>1952</v>
      </c>
      <c r="AB36" s="25" t="s">
        <v>64</v>
      </c>
      <c r="AC36" s="24">
        <v>5602</v>
      </c>
      <c r="AD36" s="25">
        <v>10</v>
      </c>
      <c r="AE36" s="24">
        <v>5</v>
      </c>
      <c r="AF36" s="24" t="s">
        <v>65</v>
      </c>
      <c r="AG36" s="25" t="s">
        <v>66</v>
      </c>
      <c r="AH36" s="24" t="s">
        <v>67</v>
      </c>
      <c r="AI36" s="24" t="s">
        <v>68</v>
      </c>
      <c r="AJ36" s="24" t="s">
        <v>67</v>
      </c>
      <c r="AK36" s="23" t="s">
        <v>139</v>
      </c>
    </row>
    <row r="37" spans="1:37" s="29" customFormat="1" ht="63" customHeight="1" x14ac:dyDescent="0.25">
      <c r="A37" s="1">
        <v>30</v>
      </c>
      <c r="B37" s="23" t="s">
        <v>84</v>
      </c>
      <c r="C37" s="23"/>
      <c r="D37" s="23" t="s">
        <v>106</v>
      </c>
      <c r="E37" s="24">
        <v>29</v>
      </c>
      <c r="F37" s="24">
        <v>6</v>
      </c>
      <c r="G37" s="24" t="s">
        <v>61</v>
      </c>
      <c r="H37" s="24" t="s">
        <v>61</v>
      </c>
      <c r="I37" s="25">
        <v>1425</v>
      </c>
      <c r="J37" s="25">
        <v>369</v>
      </c>
      <c r="K37" s="26">
        <v>0.16351684470008218</v>
      </c>
      <c r="L37" s="25">
        <v>60</v>
      </c>
      <c r="M37" s="26">
        <v>0.84</v>
      </c>
      <c r="N37" s="25">
        <v>309</v>
      </c>
      <c r="O37" s="26">
        <f t="shared" si="2"/>
        <v>0</v>
      </c>
      <c r="P37" s="14">
        <v>0</v>
      </c>
      <c r="Q37" s="15">
        <v>0</v>
      </c>
      <c r="R37" s="15">
        <v>0</v>
      </c>
      <c r="S37" s="12">
        <f t="shared" si="3"/>
        <v>369</v>
      </c>
      <c r="T37" s="24">
        <v>4653</v>
      </c>
      <c r="U37" s="24">
        <v>4265</v>
      </c>
      <c r="V37" s="25"/>
      <c r="W37" s="25"/>
      <c r="X37" s="24">
        <v>4265</v>
      </c>
      <c r="Y37" s="25" t="s">
        <v>62</v>
      </c>
      <c r="Z37" s="27" t="s">
        <v>63</v>
      </c>
      <c r="AA37" s="24">
        <v>1957</v>
      </c>
      <c r="AB37" s="25" t="s">
        <v>64</v>
      </c>
      <c r="AC37" s="24">
        <v>5602</v>
      </c>
      <c r="AD37" s="25">
        <v>8</v>
      </c>
      <c r="AE37" s="24">
        <v>6</v>
      </c>
      <c r="AF37" s="24" t="s">
        <v>65</v>
      </c>
      <c r="AG37" s="25" t="s">
        <v>66</v>
      </c>
      <c r="AH37" s="24" t="s">
        <v>67</v>
      </c>
      <c r="AI37" s="24" t="s">
        <v>68</v>
      </c>
      <c r="AJ37" s="24" t="s">
        <v>67</v>
      </c>
      <c r="AK37" s="23" t="s">
        <v>140</v>
      </c>
    </row>
    <row r="38" spans="1:37" s="29" customFormat="1" ht="60" x14ac:dyDescent="0.25">
      <c r="A38" s="1">
        <v>31</v>
      </c>
      <c r="B38" s="23" t="s">
        <v>84</v>
      </c>
      <c r="C38" s="23"/>
      <c r="D38" s="23" t="s">
        <v>107</v>
      </c>
      <c r="E38" s="24">
        <v>30</v>
      </c>
      <c r="F38" s="24">
        <v>5</v>
      </c>
      <c r="G38" s="24" t="s">
        <v>61</v>
      </c>
      <c r="H38" s="24" t="s">
        <v>61</v>
      </c>
      <c r="I38" s="25">
        <v>1284</v>
      </c>
      <c r="J38" s="25">
        <v>76</v>
      </c>
      <c r="K38" s="26">
        <v>0.4</v>
      </c>
      <c r="L38" s="25">
        <v>30</v>
      </c>
      <c r="M38" s="26">
        <v>0.6</v>
      </c>
      <c r="N38" s="25">
        <v>46</v>
      </c>
      <c r="O38" s="26">
        <f t="shared" si="2"/>
        <v>0</v>
      </c>
      <c r="P38" s="14">
        <v>0</v>
      </c>
      <c r="Q38" s="15">
        <v>0</v>
      </c>
      <c r="R38" s="15">
        <v>0</v>
      </c>
      <c r="S38" s="12">
        <f t="shared" si="3"/>
        <v>76</v>
      </c>
      <c r="T38" s="24">
        <v>2665</v>
      </c>
      <c r="U38" s="24">
        <v>453</v>
      </c>
      <c r="V38" s="25"/>
      <c r="W38" s="25"/>
      <c r="X38" s="24">
        <v>453</v>
      </c>
      <c r="Y38" s="25" t="s">
        <v>62</v>
      </c>
      <c r="Z38" s="27" t="s">
        <v>63</v>
      </c>
      <c r="AA38" s="24">
        <v>1957</v>
      </c>
      <c r="AB38" s="25" t="s">
        <v>64</v>
      </c>
      <c r="AC38" s="24">
        <v>5602</v>
      </c>
      <c r="AD38" s="25">
        <v>8</v>
      </c>
      <c r="AE38" s="24">
        <v>4</v>
      </c>
      <c r="AF38" s="24" t="s">
        <v>65</v>
      </c>
      <c r="AG38" s="25" t="s">
        <v>66</v>
      </c>
      <c r="AH38" s="24" t="s">
        <v>67</v>
      </c>
      <c r="AI38" s="24" t="s">
        <v>68</v>
      </c>
      <c r="AJ38" s="24" t="s">
        <v>67</v>
      </c>
      <c r="AK38" s="23" t="s">
        <v>140</v>
      </c>
    </row>
    <row r="39" spans="1:37" s="29" customFormat="1" ht="75" x14ac:dyDescent="0.25">
      <c r="A39" s="1">
        <v>32</v>
      </c>
      <c r="B39" s="23" t="s">
        <v>84</v>
      </c>
      <c r="C39" s="23"/>
      <c r="D39" s="23" t="s">
        <v>108</v>
      </c>
      <c r="E39" s="24">
        <v>32</v>
      </c>
      <c r="F39" s="24">
        <v>3</v>
      </c>
      <c r="G39" s="24" t="s">
        <v>61</v>
      </c>
      <c r="H39" s="24" t="s">
        <v>61</v>
      </c>
      <c r="I39" s="25">
        <v>2344</v>
      </c>
      <c r="J39" s="25">
        <v>370</v>
      </c>
      <c r="K39" s="26">
        <v>0.17</v>
      </c>
      <c r="L39" s="25">
        <v>62</v>
      </c>
      <c r="M39" s="26">
        <v>0.83</v>
      </c>
      <c r="N39" s="25">
        <v>308</v>
      </c>
      <c r="O39" s="26">
        <f t="shared" si="2"/>
        <v>0</v>
      </c>
      <c r="P39" s="14">
        <v>0</v>
      </c>
      <c r="Q39" s="15">
        <v>0</v>
      </c>
      <c r="R39" s="15">
        <v>0</v>
      </c>
      <c r="S39" s="12">
        <f t="shared" si="3"/>
        <v>370</v>
      </c>
      <c r="T39" s="24">
        <v>4507</v>
      </c>
      <c r="U39" s="24">
        <v>1960</v>
      </c>
      <c r="V39" s="25"/>
      <c r="W39" s="25"/>
      <c r="X39" s="24">
        <v>1960</v>
      </c>
      <c r="Y39" s="25" t="s">
        <v>62</v>
      </c>
      <c r="Z39" s="27" t="s">
        <v>63</v>
      </c>
      <c r="AA39" s="24">
        <v>1957</v>
      </c>
      <c r="AB39" s="25" t="s">
        <v>64</v>
      </c>
      <c r="AC39" s="24">
        <v>5602</v>
      </c>
      <c r="AD39" s="25">
        <v>8</v>
      </c>
      <c r="AE39" s="24">
        <v>4</v>
      </c>
      <c r="AF39" s="24" t="s">
        <v>65</v>
      </c>
      <c r="AG39" s="25" t="s">
        <v>66</v>
      </c>
      <c r="AH39" s="24" t="s">
        <v>67</v>
      </c>
      <c r="AI39" s="24" t="s">
        <v>68</v>
      </c>
      <c r="AJ39" s="24" t="s">
        <v>67</v>
      </c>
      <c r="AK39" s="23" t="s">
        <v>139</v>
      </c>
    </row>
    <row r="40" spans="1:37" s="29" customFormat="1" ht="75" x14ac:dyDescent="0.25">
      <c r="A40" s="1">
        <v>33</v>
      </c>
      <c r="B40" s="23" t="s">
        <v>84</v>
      </c>
      <c r="C40" s="23"/>
      <c r="D40" s="23" t="s">
        <v>131</v>
      </c>
      <c r="E40" s="24">
        <v>28</v>
      </c>
      <c r="F40" s="24">
        <v>3</v>
      </c>
      <c r="G40" s="24" t="s">
        <v>61</v>
      </c>
      <c r="H40" s="24" t="s">
        <v>61</v>
      </c>
      <c r="I40" s="25">
        <v>4796</v>
      </c>
      <c r="J40" s="25">
        <v>130</v>
      </c>
      <c r="K40" s="26">
        <v>0.2</v>
      </c>
      <c r="L40" s="25">
        <v>26</v>
      </c>
      <c r="M40" s="26">
        <v>0.8</v>
      </c>
      <c r="N40" s="25">
        <v>104</v>
      </c>
      <c r="O40" s="26">
        <f t="shared" si="2"/>
        <v>0</v>
      </c>
      <c r="P40" s="14">
        <v>0</v>
      </c>
      <c r="Q40" s="15">
        <v>0</v>
      </c>
      <c r="R40" s="15">
        <v>0</v>
      </c>
      <c r="S40" s="12">
        <f t="shared" si="3"/>
        <v>130</v>
      </c>
      <c r="T40" s="24">
        <v>5720</v>
      </c>
      <c r="U40" s="24">
        <v>2583</v>
      </c>
      <c r="V40" s="25"/>
      <c r="W40" s="25"/>
      <c r="X40" s="24">
        <v>2583</v>
      </c>
      <c r="Y40" s="25" t="s">
        <v>62</v>
      </c>
      <c r="Z40" s="27" t="s">
        <v>63</v>
      </c>
      <c r="AA40" s="24">
        <v>1955</v>
      </c>
      <c r="AB40" s="25" t="s">
        <v>64</v>
      </c>
      <c r="AC40" s="24">
        <v>5602</v>
      </c>
      <c r="AD40" s="25">
        <v>8</v>
      </c>
      <c r="AE40" s="24">
        <v>5</v>
      </c>
      <c r="AF40" s="24" t="s">
        <v>65</v>
      </c>
      <c r="AG40" s="25" t="s">
        <v>66</v>
      </c>
      <c r="AH40" s="24" t="s">
        <v>67</v>
      </c>
      <c r="AI40" s="24" t="s">
        <v>68</v>
      </c>
      <c r="AJ40" s="24" t="s">
        <v>67</v>
      </c>
      <c r="AK40" s="23" t="s">
        <v>139</v>
      </c>
    </row>
    <row r="41" spans="1:37" s="29" customFormat="1" ht="60" x14ac:dyDescent="0.25">
      <c r="A41" s="1">
        <v>34</v>
      </c>
      <c r="B41" s="23" t="s">
        <v>84</v>
      </c>
      <c r="C41" s="23"/>
      <c r="D41" s="23" t="s">
        <v>109</v>
      </c>
      <c r="E41" s="24">
        <v>27</v>
      </c>
      <c r="F41" s="24">
        <v>5</v>
      </c>
      <c r="G41" s="24" t="s">
        <v>61</v>
      </c>
      <c r="H41" s="24" t="s">
        <v>61</v>
      </c>
      <c r="I41" s="25">
        <v>2468</v>
      </c>
      <c r="J41" s="25">
        <v>861</v>
      </c>
      <c r="K41" s="26">
        <v>0.17</v>
      </c>
      <c r="L41" s="25">
        <v>146</v>
      </c>
      <c r="M41" s="26">
        <v>0.83</v>
      </c>
      <c r="N41" s="25">
        <v>715</v>
      </c>
      <c r="O41" s="26">
        <f t="shared" si="2"/>
        <v>0</v>
      </c>
      <c r="P41" s="14">
        <v>0</v>
      </c>
      <c r="Q41" s="15">
        <v>0</v>
      </c>
      <c r="R41" s="15">
        <v>0</v>
      </c>
      <c r="S41" s="12">
        <f t="shared" si="3"/>
        <v>861</v>
      </c>
      <c r="T41" s="24">
        <v>29629</v>
      </c>
      <c r="U41" s="24">
        <v>26051</v>
      </c>
      <c r="V41" s="25"/>
      <c r="W41" s="25"/>
      <c r="X41" s="24">
        <v>26051</v>
      </c>
      <c r="Y41" s="25" t="s">
        <v>62</v>
      </c>
      <c r="Z41" s="27" t="s">
        <v>63</v>
      </c>
      <c r="AA41" s="24">
        <v>1957</v>
      </c>
      <c r="AB41" s="25" t="s">
        <v>64</v>
      </c>
      <c r="AC41" s="24">
        <v>5602</v>
      </c>
      <c r="AD41" s="25">
        <v>6</v>
      </c>
      <c r="AE41" s="24">
        <v>13</v>
      </c>
      <c r="AF41" s="24" t="s">
        <v>65</v>
      </c>
      <c r="AG41" s="25" t="s">
        <v>66</v>
      </c>
      <c r="AH41" s="24" t="s">
        <v>67</v>
      </c>
      <c r="AI41" s="24" t="s">
        <v>68</v>
      </c>
      <c r="AJ41" s="24" t="s">
        <v>67</v>
      </c>
      <c r="AK41" s="23" t="s">
        <v>140</v>
      </c>
    </row>
    <row r="42" spans="1:37" s="29" customFormat="1" ht="60" x14ac:dyDescent="0.25">
      <c r="A42" s="1">
        <v>35</v>
      </c>
      <c r="B42" s="23" t="s">
        <v>84</v>
      </c>
      <c r="C42" s="23"/>
      <c r="D42" s="23" t="s">
        <v>110</v>
      </c>
      <c r="E42" s="24">
        <v>28</v>
      </c>
      <c r="F42" s="24">
        <v>4</v>
      </c>
      <c r="G42" s="24" t="s">
        <v>61</v>
      </c>
      <c r="H42" s="24" t="s">
        <v>61</v>
      </c>
      <c r="I42" s="25">
        <v>4427</v>
      </c>
      <c r="J42" s="25">
        <v>362</v>
      </c>
      <c r="K42" s="26">
        <v>0.18</v>
      </c>
      <c r="L42" s="25">
        <v>65</v>
      </c>
      <c r="M42" s="26">
        <v>1</v>
      </c>
      <c r="N42" s="25">
        <v>297</v>
      </c>
      <c r="O42" s="26">
        <f t="shared" si="2"/>
        <v>0</v>
      </c>
      <c r="P42" s="14">
        <v>0</v>
      </c>
      <c r="Q42" s="15">
        <v>0</v>
      </c>
      <c r="R42" s="15">
        <v>0</v>
      </c>
      <c r="S42" s="12">
        <f t="shared" si="3"/>
        <v>362</v>
      </c>
      <c r="T42" s="24">
        <v>10231</v>
      </c>
      <c r="U42" s="24">
        <v>6112</v>
      </c>
      <c r="V42" s="25"/>
      <c r="W42" s="25"/>
      <c r="X42" s="24">
        <v>6112</v>
      </c>
      <c r="Y42" s="25" t="s">
        <v>62</v>
      </c>
      <c r="Z42" s="27" t="s">
        <v>63</v>
      </c>
      <c r="AA42" s="24">
        <v>1958</v>
      </c>
      <c r="AB42" s="25" t="s">
        <v>64</v>
      </c>
      <c r="AC42" s="24">
        <v>5602</v>
      </c>
      <c r="AD42" s="25">
        <v>8</v>
      </c>
      <c r="AE42" s="24">
        <v>12</v>
      </c>
      <c r="AF42" s="24" t="s">
        <v>65</v>
      </c>
      <c r="AG42" s="25" t="s">
        <v>66</v>
      </c>
      <c r="AH42" s="24" t="s">
        <v>67</v>
      </c>
      <c r="AI42" s="24" t="s">
        <v>68</v>
      </c>
      <c r="AJ42" s="24" t="s">
        <v>67</v>
      </c>
      <c r="AK42" s="23" t="s">
        <v>140</v>
      </c>
    </row>
    <row r="43" spans="1:37" ht="38.25" customHeight="1" x14ac:dyDescent="0.25">
      <c r="A43" s="1">
        <v>36</v>
      </c>
      <c r="B43" s="10" t="s">
        <v>111</v>
      </c>
      <c r="C43" s="10"/>
      <c r="D43" s="10" t="s">
        <v>112</v>
      </c>
      <c r="E43" s="17">
        <v>75</v>
      </c>
      <c r="F43" s="17">
        <v>7</v>
      </c>
      <c r="G43" s="17" t="s">
        <v>61</v>
      </c>
      <c r="H43" s="17" t="s">
        <v>61</v>
      </c>
      <c r="I43" s="12">
        <v>6027</v>
      </c>
      <c r="J43" s="12">
        <v>583</v>
      </c>
      <c r="K43" s="30">
        <v>0</v>
      </c>
      <c r="L43" s="14">
        <v>0</v>
      </c>
      <c r="M43" s="13">
        <v>1</v>
      </c>
      <c r="N43" s="14">
        <v>583</v>
      </c>
      <c r="O43" s="13">
        <v>0</v>
      </c>
      <c r="P43" s="14">
        <v>0</v>
      </c>
      <c r="Q43" s="15">
        <v>0</v>
      </c>
      <c r="R43" s="15">
        <v>0</v>
      </c>
      <c r="S43" s="12">
        <f t="shared" si="3"/>
        <v>583</v>
      </c>
      <c r="T43" s="17">
        <v>16070</v>
      </c>
      <c r="U43" s="17">
        <v>3830</v>
      </c>
      <c r="V43" s="15"/>
      <c r="W43" s="15"/>
      <c r="X43" s="17">
        <v>3830</v>
      </c>
      <c r="Y43" s="11" t="s">
        <v>62</v>
      </c>
      <c r="Z43" s="16" t="s">
        <v>113</v>
      </c>
      <c r="AA43" s="17">
        <v>1970</v>
      </c>
      <c r="AB43" s="11" t="s">
        <v>114</v>
      </c>
      <c r="AC43" s="17">
        <v>766</v>
      </c>
      <c r="AD43" s="11">
        <v>10</v>
      </c>
      <c r="AE43" s="17">
        <v>5</v>
      </c>
      <c r="AF43" s="17" t="s">
        <v>65</v>
      </c>
      <c r="AG43" s="11" t="s">
        <v>115</v>
      </c>
      <c r="AH43" s="17" t="s">
        <v>67</v>
      </c>
      <c r="AI43" s="17" t="s">
        <v>68</v>
      </c>
      <c r="AJ43" s="17" t="s">
        <v>67</v>
      </c>
      <c r="AK43" s="31" t="s">
        <v>116</v>
      </c>
    </row>
    <row r="44" spans="1:37" ht="105" x14ac:dyDescent="0.25">
      <c r="A44" s="1">
        <v>37</v>
      </c>
      <c r="B44" s="10" t="s">
        <v>117</v>
      </c>
      <c r="C44" s="10"/>
      <c r="D44" s="10" t="s">
        <v>118</v>
      </c>
      <c r="E44" s="17">
        <v>80</v>
      </c>
      <c r="F44" s="17">
        <v>15</v>
      </c>
      <c r="G44" s="17" t="s">
        <v>61</v>
      </c>
      <c r="H44" s="17" t="s">
        <v>61</v>
      </c>
      <c r="I44" s="12">
        <v>3510</v>
      </c>
      <c r="J44" s="12">
        <v>2793</v>
      </c>
      <c r="K44" s="13">
        <v>0.18</v>
      </c>
      <c r="L44" s="14">
        <v>500</v>
      </c>
      <c r="M44" s="13">
        <v>0.82</v>
      </c>
      <c r="N44" s="14">
        <v>2293</v>
      </c>
      <c r="O44" s="13">
        <v>0</v>
      </c>
      <c r="P44" s="14">
        <v>0</v>
      </c>
      <c r="Q44" s="15">
        <v>0</v>
      </c>
      <c r="R44" s="15">
        <v>0</v>
      </c>
      <c r="S44" s="12">
        <f t="shared" si="3"/>
        <v>2793</v>
      </c>
      <c r="T44" s="17">
        <v>16892</v>
      </c>
      <c r="U44" s="17">
        <v>15342</v>
      </c>
      <c r="V44" s="15"/>
      <c r="W44" s="15"/>
      <c r="X44" s="17">
        <v>15342</v>
      </c>
      <c r="Y44" s="11" t="s">
        <v>62</v>
      </c>
      <c r="Z44" s="16" t="s">
        <v>64</v>
      </c>
      <c r="AA44" s="17">
        <v>1986</v>
      </c>
      <c r="AB44" s="11" t="s">
        <v>64</v>
      </c>
      <c r="AC44" s="17">
        <v>2613</v>
      </c>
      <c r="AD44" s="11">
        <v>20</v>
      </c>
      <c r="AE44" s="17">
        <v>53</v>
      </c>
      <c r="AF44" s="17" t="s">
        <v>65</v>
      </c>
      <c r="AG44" s="11" t="s">
        <v>119</v>
      </c>
      <c r="AH44" s="17" t="s">
        <v>120</v>
      </c>
      <c r="AI44" s="17" t="s">
        <v>68</v>
      </c>
      <c r="AJ44" s="17" t="s">
        <v>67</v>
      </c>
      <c r="AK44" s="22" t="s">
        <v>133</v>
      </c>
    </row>
    <row r="45" spans="1:37" ht="105" x14ac:dyDescent="0.25">
      <c r="A45" s="1">
        <v>38</v>
      </c>
      <c r="B45" s="10" t="s">
        <v>117</v>
      </c>
      <c r="C45" s="10"/>
      <c r="D45" s="10" t="s">
        <v>121</v>
      </c>
      <c r="E45" s="17">
        <v>80</v>
      </c>
      <c r="F45" s="17">
        <v>15</v>
      </c>
      <c r="G45" s="17" t="s">
        <v>61</v>
      </c>
      <c r="H45" s="17" t="s">
        <v>61</v>
      </c>
      <c r="I45" s="12">
        <v>1615</v>
      </c>
      <c r="J45" s="12">
        <v>829</v>
      </c>
      <c r="K45" s="13">
        <v>0.24</v>
      </c>
      <c r="L45" s="14">
        <v>200</v>
      </c>
      <c r="M45" s="13">
        <v>0.76</v>
      </c>
      <c r="N45" s="14">
        <v>629</v>
      </c>
      <c r="O45" s="13">
        <v>0</v>
      </c>
      <c r="P45" s="14">
        <v>0</v>
      </c>
      <c r="Q45" s="15">
        <v>0</v>
      </c>
      <c r="R45" s="15">
        <v>0</v>
      </c>
      <c r="S45" s="12">
        <f t="shared" si="3"/>
        <v>829</v>
      </c>
      <c r="T45" s="17">
        <v>4249</v>
      </c>
      <c r="U45" s="17">
        <v>3335</v>
      </c>
      <c r="V45" s="15"/>
      <c r="W45" s="15"/>
      <c r="X45" s="17">
        <v>3335</v>
      </c>
      <c r="Y45" s="11" t="s">
        <v>62</v>
      </c>
      <c r="Z45" s="16" t="s">
        <v>64</v>
      </c>
      <c r="AA45" s="17">
        <v>1984</v>
      </c>
      <c r="AB45" s="11" t="s">
        <v>64</v>
      </c>
      <c r="AC45" s="17">
        <v>2613</v>
      </c>
      <c r="AD45" s="11">
        <v>20</v>
      </c>
      <c r="AE45" s="17">
        <v>18</v>
      </c>
      <c r="AF45" s="17" t="s">
        <v>65</v>
      </c>
      <c r="AG45" s="11" t="s">
        <v>119</v>
      </c>
      <c r="AH45" s="17" t="s">
        <v>120</v>
      </c>
      <c r="AI45" s="17" t="s">
        <v>68</v>
      </c>
      <c r="AJ45" s="17" t="s">
        <v>67</v>
      </c>
      <c r="AK45" s="22" t="s">
        <v>133</v>
      </c>
    </row>
    <row r="46" spans="1:37" ht="105" x14ac:dyDescent="0.25">
      <c r="A46" s="1">
        <v>39</v>
      </c>
      <c r="B46" s="10" t="s">
        <v>117</v>
      </c>
      <c r="C46" s="10"/>
      <c r="D46" s="10" t="s">
        <v>122</v>
      </c>
      <c r="E46" s="17">
        <v>82</v>
      </c>
      <c r="F46" s="17">
        <v>17</v>
      </c>
      <c r="G46" s="17" t="s">
        <v>61</v>
      </c>
      <c r="H46" s="17" t="s">
        <v>61</v>
      </c>
      <c r="I46" s="12">
        <v>2862</v>
      </c>
      <c r="J46" s="12">
        <v>1971</v>
      </c>
      <c r="K46" s="13">
        <v>0.1</v>
      </c>
      <c r="L46" s="14">
        <v>200</v>
      </c>
      <c r="M46" s="13">
        <v>0.9</v>
      </c>
      <c r="N46" s="14">
        <v>1771</v>
      </c>
      <c r="O46" s="13">
        <v>0</v>
      </c>
      <c r="P46" s="14">
        <v>0</v>
      </c>
      <c r="Q46" s="15">
        <v>0</v>
      </c>
      <c r="R46" s="15">
        <v>0</v>
      </c>
      <c r="S46" s="12">
        <f t="shared" si="3"/>
        <v>1971</v>
      </c>
      <c r="T46" s="17">
        <v>45873</v>
      </c>
      <c r="U46" s="17">
        <v>12818</v>
      </c>
      <c r="V46" s="15"/>
      <c r="W46" s="15"/>
      <c r="X46" s="17">
        <v>12818</v>
      </c>
      <c r="Y46" s="11" t="s">
        <v>123</v>
      </c>
      <c r="Z46" s="16" t="s">
        <v>64</v>
      </c>
      <c r="AA46" s="17">
        <v>1977</v>
      </c>
      <c r="AB46" s="11" t="s">
        <v>124</v>
      </c>
      <c r="AC46" s="17">
        <v>2613</v>
      </c>
      <c r="AD46" s="11">
        <v>20</v>
      </c>
      <c r="AE46" s="17">
        <v>38</v>
      </c>
      <c r="AF46" s="17" t="s">
        <v>65</v>
      </c>
      <c r="AG46" s="16" t="s">
        <v>125</v>
      </c>
      <c r="AH46" s="17" t="s">
        <v>120</v>
      </c>
      <c r="AI46" s="17" t="s">
        <v>68</v>
      </c>
      <c r="AJ46" s="17" t="s">
        <v>67</v>
      </c>
      <c r="AK46" s="22" t="s">
        <v>133</v>
      </c>
    </row>
    <row r="47" spans="1:37" ht="105" x14ac:dyDescent="0.25">
      <c r="A47" s="1">
        <v>40</v>
      </c>
      <c r="B47" s="10" t="s">
        <v>117</v>
      </c>
      <c r="C47" s="10"/>
      <c r="D47" s="10" t="s">
        <v>126</v>
      </c>
      <c r="E47" s="17">
        <v>82</v>
      </c>
      <c r="F47" s="17">
        <v>17</v>
      </c>
      <c r="G47" s="17" t="s">
        <v>61</v>
      </c>
      <c r="H47" s="17" t="s">
        <v>61</v>
      </c>
      <c r="I47" s="12">
        <v>2686</v>
      </c>
      <c r="J47" s="12">
        <v>1470</v>
      </c>
      <c r="K47" s="13">
        <v>0.27</v>
      </c>
      <c r="L47" s="14">
        <v>400</v>
      </c>
      <c r="M47" s="13">
        <v>0.73</v>
      </c>
      <c r="N47" s="14">
        <v>1070</v>
      </c>
      <c r="O47" s="13">
        <v>0</v>
      </c>
      <c r="P47" s="14">
        <v>0</v>
      </c>
      <c r="Q47" s="15">
        <v>0</v>
      </c>
      <c r="R47" s="15">
        <v>0</v>
      </c>
      <c r="S47" s="12">
        <f t="shared" si="3"/>
        <v>1470</v>
      </c>
      <c r="T47" s="17">
        <v>6477</v>
      </c>
      <c r="U47" s="17">
        <v>4821</v>
      </c>
      <c r="V47" s="15"/>
      <c r="W47" s="15"/>
      <c r="X47" s="17">
        <v>4821</v>
      </c>
      <c r="Y47" s="11" t="s">
        <v>62</v>
      </c>
      <c r="Z47" s="16" t="s">
        <v>64</v>
      </c>
      <c r="AA47" s="17">
        <v>1976</v>
      </c>
      <c r="AB47" s="11" t="s">
        <v>64</v>
      </c>
      <c r="AC47" s="17">
        <v>2613</v>
      </c>
      <c r="AD47" s="11">
        <v>20</v>
      </c>
      <c r="AE47" s="17">
        <v>29</v>
      </c>
      <c r="AF47" s="17" t="s">
        <v>65</v>
      </c>
      <c r="AG47" s="11" t="s">
        <v>119</v>
      </c>
      <c r="AH47" s="17" t="s">
        <v>120</v>
      </c>
      <c r="AI47" s="17" t="s">
        <v>68</v>
      </c>
      <c r="AJ47" s="17" t="s">
        <v>67</v>
      </c>
      <c r="AK47" s="22" t="s">
        <v>133</v>
      </c>
    </row>
    <row r="48" spans="1:37" ht="105" x14ac:dyDescent="0.25">
      <c r="A48" s="1">
        <v>41</v>
      </c>
      <c r="B48" s="10" t="s">
        <v>127</v>
      </c>
      <c r="C48" s="10"/>
      <c r="D48" s="10" t="s">
        <v>128</v>
      </c>
      <c r="E48" s="17">
        <v>70</v>
      </c>
      <c r="F48" s="17">
        <v>5</v>
      </c>
      <c r="G48" s="17" t="s">
        <v>61</v>
      </c>
      <c r="H48" s="17" t="s">
        <v>61</v>
      </c>
      <c r="I48" s="12">
        <v>4835</v>
      </c>
      <c r="J48" s="12">
        <v>582</v>
      </c>
      <c r="K48" s="13">
        <v>0</v>
      </c>
      <c r="L48" s="14">
        <v>0</v>
      </c>
      <c r="M48" s="13">
        <v>1</v>
      </c>
      <c r="N48" s="14">
        <v>582</v>
      </c>
      <c r="O48" s="13">
        <v>0</v>
      </c>
      <c r="P48" s="14">
        <v>0</v>
      </c>
      <c r="Q48" s="15">
        <v>0</v>
      </c>
      <c r="R48" s="15">
        <v>0</v>
      </c>
      <c r="S48" s="12">
        <f t="shared" si="3"/>
        <v>582</v>
      </c>
      <c r="T48" s="17">
        <v>14345</v>
      </c>
      <c r="U48" s="17">
        <v>8265</v>
      </c>
      <c r="V48" s="15" t="s">
        <v>129</v>
      </c>
      <c r="W48" s="15" t="s">
        <v>129</v>
      </c>
      <c r="X48" s="17">
        <v>8265</v>
      </c>
      <c r="Y48" s="11" t="s">
        <v>123</v>
      </c>
      <c r="Z48" s="16" t="s">
        <v>64</v>
      </c>
      <c r="AA48" s="17">
        <v>1985</v>
      </c>
      <c r="AB48" s="11" t="s">
        <v>64</v>
      </c>
      <c r="AC48" s="17">
        <v>2613</v>
      </c>
      <c r="AD48" s="11">
        <v>5</v>
      </c>
      <c r="AE48" s="17">
        <v>46</v>
      </c>
      <c r="AF48" s="17" t="s">
        <v>65</v>
      </c>
      <c r="AG48" s="11" t="s">
        <v>119</v>
      </c>
      <c r="AH48" s="17" t="s">
        <v>120</v>
      </c>
      <c r="AI48" s="17" t="s">
        <v>68</v>
      </c>
      <c r="AJ48" s="17" t="s">
        <v>67</v>
      </c>
      <c r="AK48" s="22" t="s">
        <v>132</v>
      </c>
    </row>
    <row r="49" spans="1:37" ht="105" x14ac:dyDescent="0.25">
      <c r="A49" s="1">
        <v>42</v>
      </c>
      <c r="B49" s="10" t="s">
        <v>127</v>
      </c>
      <c r="C49" s="10"/>
      <c r="D49" s="10" t="s">
        <v>130</v>
      </c>
      <c r="E49" s="17">
        <v>70</v>
      </c>
      <c r="F49" s="17">
        <v>5</v>
      </c>
      <c r="G49" s="17" t="s">
        <v>61</v>
      </c>
      <c r="H49" s="17" t="s">
        <v>61</v>
      </c>
      <c r="I49" s="12">
        <v>5831</v>
      </c>
      <c r="J49" s="12">
        <v>829</v>
      </c>
      <c r="K49" s="13">
        <v>0</v>
      </c>
      <c r="L49" s="14">
        <v>0</v>
      </c>
      <c r="M49" s="13">
        <v>1</v>
      </c>
      <c r="N49" s="14">
        <v>829</v>
      </c>
      <c r="O49" s="13">
        <v>0</v>
      </c>
      <c r="P49" s="14">
        <v>0</v>
      </c>
      <c r="Q49" s="15">
        <v>0</v>
      </c>
      <c r="R49" s="15">
        <v>0</v>
      </c>
      <c r="S49" s="12">
        <f t="shared" si="3"/>
        <v>829</v>
      </c>
      <c r="T49" s="17">
        <v>14258</v>
      </c>
      <c r="U49" s="17">
        <v>8523</v>
      </c>
      <c r="V49" s="15"/>
      <c r="W49" s="15"/>
      <c r="X49" s="17">
        <v>8523</v>
      </c>
      <c r="Y49" s="11" t="s">
        <v>123</v>
      </c>
      <c r="Z49" s="16" t="s">
        <v>64</v>
      </c>
      <c r="AA49" s="17">
        <v>1977</v>
      </c>
      <c r="AB49" s="11" t="s">
        <v>64</v>
      </c>
      <c r="AC49" s="17">
        <v>2613</v>
      </c>
      <c r="AD49" s="11">
        <v>5</v>
      </c>
      <c r="AE49" s="17">
        <v>39</v>
      </c>
      <c r="AF49" s="17" t="s">
        <v>65</v>
      </c>
      <c r="AG49" s="11" t="s">
        <v>119</v>
      </c>
      <c r="AH49" s="17" t="s">
        <v>120</v>
      </c>
      <c r="AI49" s="17" t="s">
        <v>68</v>
      </c>
      <c r="AJ49" s="17" t="s">
        <v>67</v>
      </c>
      <c r="AK49" s="22" t="s">
        <v>132</v>
      </c>
    </row>
    <row r="50" spans="1:37" ht="45.75" customHeight="1" x14ac:dyDescent="0.25">
      <c r="A50" s="66" t="s">
        <v>39</v>
      </c>
      <c r="B50" s="67"/>
      <c r="C50" s="67"/>
      <c r="D50" s="67"/>
      <c r="E50" s="67"/>
      <c r="F50" s="67"/>
      <c r="G50" s="67"/>
      <c r="H50" s="68"/>
      <c r="I50" s="47">
        <f>SUM(I8:I49)</f>
        <v>111082</v>
      </c>
      <c r="J50" s="46">
        <f>SUM(J8:J49)</f>
        <v>64756</v>
      </c>
      <c r="K50" s="46"/>
      <c r="L50" s="48">
        <f>SUM(L8:L49)</f>
        <v>33374</v>
      </c>
      <c r="M50" s="46"/>
      <c r="N50" s="49">
        <f>SUM(N8:N49)</f>
        <v>31382</v>
      </c>
      <c r="O50" s="47"/>
      <c r="P50" s="48">
        <f>SUM(P8:P49)</f>
        <v>0</v>
      </c>
      <c r="Q50" s="48">
        <f>SUM(Q8:Q49)</f>
        <v>0</v>
      </c>
      <c r="R50" s="48">
        <f>SUM(R8:R49)</f>
        <v>0</v>
      </c>
      <c r="S50" s="47">
        <f>SUM(S8:S49)</f>
        <v>64756</v>
      </c>
      <c r="T50" s="50" t="s">
        <v>38</v>
      </c>
      <c r="U50" s="50">
        <f>SUM(U8:U49)</f>
        <v>596525</v>
      </c>
      <c r="V50" s="47"/>
      <c r="W50" s="47"/>
      <c r="X50" s="47">
        <f>SUM(X8:X49)</f>
        <v>596525</v>
      </c>
      <c r="Y50" s="51"/>
      <c r="Z50" s="51"/>
      <c r="AA50" s="51"/>
      <c r="AB50" s="51"/>
      <c r="AC50" s="51"/>
      <c r="AD50" s="47">
        <f>SUM(AD8:AD49)</f>
        <v>663</v>
      </c>
      <c r="AE50" s="33"/>
      <c r="AF50" s="33"/>
      <c r="AG50" s="33"/>
      <c r="AH50" s="33"/>
      <c r="AI50" s="33"/>
      <c r="AJ50" s="33"/>
      <c r="AK50" s="18"/>
    </row>
    <row r="51" spans="1:37" x14ac:dyDescent="0.25">
      <c r="D51" s="34"/>
      <c r="L51" s="4"/>
      <c r="N51" s="4"/>
      <c r="P51" s="4"/>
      <c r="Z51" s="69"/>
      <c r="AA51" s="69"/>
      <c r="AB51" s="69"/>
      <c r="AC51" s="69"/>
      <c r="AD51" s="70"/>
    </row>
    <row r="52" spans="1:37" x14ac:dyDescent="0.25">
      <c r="D52" s="37"/>
      <c r="L52" s="4"/>
      <c r="N52" s="4"/>
      <c r="P52" s="4"/>
      <c r="Z52" s="5"/>
      <c r="AA52" s="5"/>
      <c r="AB52" s="5"/>
      <c r="AC52" s="5"/>
      <c r="AD52" s="35"/>
    </row>
    <row r="53" spans="1:37" x14ac:dyDescent="0.25">
      <c r="E53" s="35"/>
      <c r="G53" s="5" t="s">
        <v>31</v>
      </c>
      <c r="H53" s="35"/>
      <c r="I53" s="35"/>
      <c r="L53" s="4"/>
      <c r="N53" s="4"/>
      <c r="P53" s="4"/>
      <c r="T53" s="5" t="s">
        <v>31</v>
      </c>
      <c r="U53" s="5"/>
      <c r="V53" s="5"/>
      <c r="W53" s="5"/>
      <c r="Y53" s="5"/>
      <c r="AF53" s="5"/>
      <c r="AG53" s="5" t="s">
        <v>31</v>
      </c>
      <c r="AH53" s="35"/>
      <c r="AI53" s="35"/>
      <c r="AJ53" s="35"/>
    </row>
    <row r="54" spans="1:37" x14ac:dyDescent="0.25">
      <c r="E54" s="5"/>
      <c r="F54" s="5"/>
      <c r="H54" s="5" t="s">
        <v>29</v>
      </c>
      <c r="I54" s="5"/>
      <c r="L54" s="4"/>
      <c r="N54" s="4"/>
      <c r="P54" s="4"/>
      <c r="T54" s="3" t="s">
        <v>30</v>
      </c>
      <c r="AG54" s="5" t="s">
        <v>37</v>
      </c>
      <c r="AH54" s="5"/>
      <c r="AI54" s="5"/>
      <c r="AJ54" s="5"/>
    </row>
    <row r="55" spans="1:37" x14ac:dyDescent="0.25">
      <c r="C55" s="5"/>
      <c r="E55" s="5"/>
      <c r="F55" s="5"/>
      <c r="G55" s="5"/>
      <c r="H55" s="5"/>
      <c r="L55" s="4"/>
      <c r="N55" s="4"/>
      <c r="P55" s="4"/>
      <c r="AG55" s="5"/>
      <c r="AH55" s="5"/>
      <c r="AI55" s="5"/>
      <c r="AJ55" s="5"/>
    </row>
    <row r="56" spans="1:37" x14ac:dyDescent="0.25">
      <c r="D56" s="5"/>
      <c r="L56" s="4"/>
      <c r="N56" s="4"/>
      <c r="P56" s="4"/>
    </row>
    <row r="57" spans="1:37" ht="17.25" customHeight="1" x14ac:dyDescent="0.25">
      <c r="A57" s="5"/>
      <c r="B57" s="5"/>
      <c r="C57" s="5"/>
      <c r="E57" s="5"/>
      <c r="F57" s="5"/>
      <c r="G57" s="5"/>
      <c r="H57" s="5"/>
      <c r="I57" s="5"/>
      <c r="J57" s="5"/>
      <c r="K57" s="5"/>
      <c r="L57" s="38"/>
      <c r="M57" s="5"/>
      <c r="N57" s="38"/>
      <c r="O57" s="5"/>
      <c r="P57" s="38"/>
      <c r="Q57" s="5"/>
      <c r="R57" s="5"/>
      <c r="T57" s="5"/>
      <c r="U57" s="5"/>
      <c r="V57" s="5"/>
      <c r="W57" s="5"/>
      <c r="X57" s="5" t="s">
        <v>32</v>
      </c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38"/>
      <c r="M58" s="5"/>
      <c r="N58" s="38"/>
      <c r="O58" s="5"/>
      <c r="P58" s="38"/>
      <c r="Q58" s="5"/>
      <c r="R58" s="5"/>
      <c r="T58" s="5"/>
      <c r="U58" s="5"/>
      <c r="V58" s="5"/>
      <c r="W58" s="5"/>
      <c r="X58" s="5" t="s">
        <v>33</v>
      </c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7" x14ac:dyDescent="0.25">
      <c r="C59" s="5"/>
      <c r="D59" s="5"/>
      <c r="E59" s="5"/>
      <c r="F59" s="5"/>
      <c r="G59" s="5"/>
      <c r="H59" s="5"/>
      <c r="L59" s="4"/>
      <c r="N59" s="4"/>
      <c r="P59" s="4"/>
      <c r="AG59" s="5"/>
      <c r="AH59" s="5"/>
      <c r="AI59" s="5"/>
      <c r="AJ59" s="5"/>
    </row>
    <row r="60" spans="1:37" x14ac:dyDescent="0.25">
      <c r="D60" s="5"/>
      <c r="L60" s="4"/>
      <c r="N60" s="4"/>
      <c r="P60" s="4"/>
    </row>
    <row r="61" spans="1:37" x14ac:dyDescent="0.25">
      <c r="A61" s="5"/>
      <c r="B61" s="5"/>
      <c r="C61" s="5"/>
      <c r="E61" s="5"/>
      <c r="F61" s="5"/>
      <c r="G61" s="5"/>
      <c r="H61" s="5"/>
      <c r="I61" s="5"/>
      <c r="J61" s="5"/>
      <c r="K61" s="5"/>
      <c r="L61" s="38"/>
      <c r="M61" s="5"/>
      <c r="N61" s="38"/>
      <c r="O61" s="5"/>
      <c r="P61" s="38"/>
      <c r="Q61" s="5"/>
      <c r="R61" s="5"/>
      <c r="T61" s="5"/>
      <c r="U61" s="5"/>
      <c r="V61" s="5"/>
      <c r="W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38"/>
      <c r="M62" s="5"/>
      <c r="N62" s="38"/>
      <c r="O62" s="5"/>
      <c r="P62" s="38"/>
      <c r="Q62" s="5"/>
      <c r="R62" s="5"/>
      <c r="T62" s="5"/>
      <c r="U62" s="5"/>
      <c r="V62" s="5"/>
      <c r="W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7" x14ac:dyDescent="0.25">
      <c r="A63" s="2" t="s">
        <v>53</v>
      </c>
      <c r="B63" s="3" t="s">
        <v>52</v>
      </c>
      <c r="D63" s="5"/>
      <c r="L63" s="4"/>
      <c r="N63" s="4"/>
      <c r="P63" s="4"/>
      <c r="AA63" s="5"/>
      <c r="AB63" s="5"/>
      <c r="AC63" s="5"/>
      <c r="AD63" s="5"/>
      <c r="AE63" s="5"/>
      <c r="AF63" s="35"/>
      <c r="AG63" s="35"/>
    </row>
    <row r="64" spans="1:37" x14ac:dyDescent="0.25">
      <c r="A64" s="2" t="s">
        <v>54</v>
      </c>
      <c r="B64" s="3" t="s">
        <v>60</v>
      </c>
      <c r="L64" s="4"/>
      <c r="N64" s="4"/>
      <c r="P64" s="4"/>
    </row>
    <row r="65" spans="1:32" x14ac:dyDescent="0.25">
      <c r="A65" s="2" t="s">
        <v>55</v>
      </c>
      <c r="B65" s="39" t="s">
        <v>56</v>
      </c>
      <c r="C65" s="39"/>
      <c r="E65" s="39"/>
      <c r="F65" s="39"/>
      <c r="G65" s="39"/>
      <c r="H65" s="39"/>
      <c r="I65" s="39"/>
      <c r="J65" s="39"/>
      <c r="K65" s="39"/>
      <c r="L65" s="40"/>
      <c r="M65" s="39"/>
      <c r="N65" s="40"/>
      <c r="O65" s="39"/>
      <c r="P65" s="40"/>
      <c r="Q65" s="39"/>
      <c r="R65" s="39"/>
      <c r="S65" s="39"/>
      <c r="T65" s="39"/>
      <c r="U65" s="39"/>
      <c r="V65" s="39"/>
      <c r="W65" s="39"/>
      <c r="X65" s="39"/>
      <c r="Y65" s="39"/>
    </row>
    <row r="66" spans="1:32" x14ac:dyDescent="0.25">
      <c r="A66" s="2" t="s">
        <v>58</v>
      </c>
      <c r="B66" s="3" t="s">
        <v>59</v>
      </c>
      <c r="D66" s="39"/>
      <c r="L66" s="4"/>
      <c r="N66" s="4"/>
      <c r="P66" s="4"/>
    </row>
    <row r="67" spans="1:32" x14ac:dyDescent="0.25">
      <c r="A67" s="41"/>
      <c r="L67" s="4"/>
      <c r="N67" s="4"/>
      <c r="P67" s="4"/>
    </row>
    <row r="68" spans="1:32" x14ac:dyDescent="0.25">
      <c r="L68" s="4"/>
      <c r="N68" s="4"/>
      <c r="P68" s="4"/>
      <c r="AA68" s="42"/>
    </row>
    <row r="69" spans="1:32" x14ac:dyDescent="0.25">
      <c r="L69" s="4"/>
      <c r="N69" s="4"/>
      <c r="P69" s="4"/>
    </row>
    <row r="70" spans="1:32" x14ac:dyDescent="0.25">
      <c r="L70" s="4"/>
      <c r="N70" s="4"/>
      <c r="P70" s="4"/>
    </row>
    <row r="71" spans="1:32" x14ac:dyDescent="0.25">
      <c r="B71" s="39"/>
      <c r="C71" s="39"/>
      <c r="E71" s="39"/>
      <c r="F71" s="39"/>
      <c r="G71" s="39"/>
      <c r="H71" s="39"/>
      <c r="I71" s="39"/>
      <c r="J71" s="39"/>
      <c r="K71" s="39"/>
      <c r="L71" s="40"/>
      <c r="M71" s="39"/>
      <c r="N71" s="40"/>
      <c r="O71" s="39"/>
      <c r="P71" s="40"/>
      <c r="Q71" s="39"/>
      <c r="R71" s="39"/>
      <c r="S71" s="39"/>
      <c r="T71" s="39"/>
      <c r="U71" s="39"/>
      <c r="V71" s="39"/>
      <c r="W71" s="39"/>
      <c r="X71" s="39"/>
    </row>
    <row r="72" spans="1:32" x14ac:dyDescent="0.25">
      <c r="D72" s="39"/>
      <c r="L72" s="4"/>
      <c r="N72" s="4"/>
      <c r="P72" s="4"/>
    </row>
    <row r="73" spans="1:32" x14ac:dyDescent="0.25">
      <c r="L73" s="4"/>
      <c r="N73" s="4"/>
      <c r="P73" s="4"/>
    </row>
    <row r="74" spans="1:32" x14ac:dyDescent="0.25">
      <c r="L74" s="4"/>
      <c r="N74" s="4"/>
      <c r="P74" s="4"/>
    </row>
    <row r="75" spans="1:32" x14ac:dyDescent="0.25">
      <c r="B75" s="5"/>
      <c r="C75" s="5"/>
      <c r="E75" s="5"/>
      <c r="F75" s="5"/>
      <c r="G75" s="5"/>
      <c r="H75" s="5"/>
      <c r="I75" s="5"/>
      <c r="J75" s="5"/>
      <c r="K75" s="5"/>
      <c r="L75" s="38"/>
      <c r="M75" s="5"/>
      <c r="N75" s="38"/>
      <c r="O75" s="5"/>
      <c r="P75" s="38"/>
      <c r="Q75" s="5"/>
      <c r="R75" s="5"/>
      <c r="T75" s="5"/>
      <c r="U75" s="5"/>
      <c r="V75" s="5"/>
      <c r="W75" s="5"/>
      <c r="Y75" s="5"/>
      <c r="Z75" s="5"/>
      <c r="AA75" s="5"/>
      <c r="AB75" s="5"/>
      <c r="AC75" s="5"/>
      <c r="AD75" s="5"/>
      <c r="AE75" s="5"/>
      <c r="AF75" s="5"/>
    </row>
    <row r="76" spans="1:32" x14ac:dyDescent="0.25">
      <c r="D76" s="5"/>
      <c r="L76" s="4"/>
      <c r="N76" s="4"/>
      <c r="P76" s="4"/>
    </row>
    <row r="77" spans="1:32" x14ac:dyDescent="0.25">
      <c r="L77" s="4"/>
      <c r="N77" s="4"/>
      <c r="P77" s="4"/>
    </row>
    <row r="78" spans="1:32" x14ac:dyDescent="0.25">
      <c r="L78" s="4"/>
      <c r="N78" s="4"/>
      <c r="P78" s="4"/>
    </row>
    <row r="79" spans="1:32" x14ac:dyDescent="0.25">
      <c r="L79" s="4"/>
      <c r="N79" s="4"/>
      <c r="P79" s="4"/>
    </row>
    <row r="80" spans="1:32" x14ac:dyDescent="0.25">
      <c r="L80" s="4"/>
      <c r="N80" s="4"/>
      <c r="P80" s="4"/>
    </row>
    <row r="81" spans="12:16" x14ac:dyDescent="0.25">
      <c r="L81" s="4"/>
      <c r="N81" s="4"/>
      <c r="P81" s="4"/>
    </row>
    <row r="82" spans="12:16" x14ac:dyDescent="0.25">
      <c r="L82" s="4"/>
      <c r="N82" s="4"/>
      <c r="P82" s="4"/>
    </row>
    <row r="83" spans="12:16" x14ac:dyDescent="0.25">
      <c r="L83" s="4"/>
      <c r="N83" s="4"/>
      <c r="P83" s="4"/>
    </row>
    <row r="84" spans="12:16" x14ac:dyDescent="0.25">
      <c r="L84" s="4"/>
      <c r="N84" s="4"/>
      <c r="P84" s="4"/>
    </row>
    <row r="85" spans="12:16" x14ac:dyDescent="0.25">
      <c r="L85" s="4"/>
      <c r="N85" s="4"/>
      <c r="P85" s="4"/>
    </row>
    <row r="86" spans="12:16" x14ac:dyDescent="0.25">
      <c r="L86" s="4"/>
      <c r="N86" s="4"/>
      <c r="P86" s="4"/>
    </row>
    <row r="87" spans="12:16" x14ac:dyDescent="0.25">
      <c r="L87" s="4"/>
      <c r="N87" s="4"/>
      <c r="P87" s="4"/>
    </row>
    <row r="88" spans="12:16" x14ac:dyDescent="0.25">
      <c r="L88" s="4"/>
      <c r="N88" s="4"/>
      <c r="P88" s="4"/>
    </row>
    <row r="89" spans="12:16" x14ac:dyDescent="0.25">
      <c r="L89" s="4"/>
      <c r="N89" s="4"/>
      <c r="P89" s="4"/>
    </row>
    <row r="90" spans="12:16" x14ac:dyDescent="0.25">
      <c r="L90" s="4"/>
      <c r="N90" s="4"/>
      <c r="P90" s="4"/>
    </row>
    <row r="91" spans="12:16" x14ac:dyDescent="0.25">
      <c r="L91" s="4"/>
      <c r="N91" s="4"/>
      <c r="P91" s="4"/>
    </row>
    <row r="92" spans="12:16" x14ac:dyDescent="0.25">
      <c r="L92" s="4"/>
      <c r="N92" s="4"/>
      <c r="P92" s="4"/>
    </row>
    <row r="93" spans="12:16" x14ac:dyDescent="0.25">
      <c r="L93" s="4"/>
      <c r="N93" s="4"/>
      <c r="P93" s="4"/>
    </row>
    <row r="94" spans="12:16" x14ac:dyDescent="0.25">
      <c r="L94" s="4"/>
      <c r="N94" s="4"/>
      <c r="P94" s="4"/>
    </row>
    <row r="95" spans="12:16" x14ac:dyDescent="0.25">
      <c r="L95" s="4"/>
      <c r="N95" s="4"/>
      <c r="P95" s="4"/>
    </row>
    <row r="96" spans="12:16" x14ac:dyDescent="0.25">
      <c r="L96" s="4"/>
      <c r="N96" s="4"/>
      <c r="P96" s="4"/>
    </row>
    <row r="97" spans="12:16" x14ac:dyDescent="0.25">
      <c r="L97" s="4"/>
      <c r="N97" s="4"/>
      <c r="P97" s="4"/>
    </row>
    <row r="98" spans="12:16" x14ac:dyDescent="0.25">
      <c r="L98" s="4"/>
      <c r="N98" s="4"/>
      <c r="P98" s="4"/>
    </row>
    <row r="99" spans="12:16" x14ac:dyDescent="0.25">
      <c r="L99" s="4"/>
      <c r="N99" s="4"/>
      <c r="P99" s="4"/>
    </row>
    <row r="100" spans="12:16" x14ac:dyDescent="0.25">
      <c r="L100" s="4"/>
      <c r="N100" s="4"/>
      <c r="P100" s="4"/>
    </row>
    <row r="101" spans="12:16" x14ac:dyDescent="0.25">
      <c r="L101" s="4"/>
      <c r="N101" s="4"/>
      <c r="P101" s="4"/>
    </row>
    <row r="102" spans="12:16" x14ac:dyDescent="0.25">
      <c r="L102" s="4"/>
      <c r="N102" s="4"/>
      <c r="P102" s="4"/>
    </row>
    <row r="103" spans="12:16" x14ac:dyDescent="0.25">
      <c r="L103" s="4"/>
      <c r="N103" s="4"/>
      <c r="P103" s="4"/>
    </row>
    <row r="104" spans="12:16" x14ac:dyDescent="0.25">
      <c r="L104" s="4"/>
      <c r="N104" s="4"/>
      <c r="P104" s="4"/>
    </row>
    <row r="105" spans="12:16" x14ac:dyDescent="0.25">
      <c r="L105" s="4"/>
      <c r="N105" s="4"/>
      <c r="P105" s="4"/>
    </row>
    <row r="106" spans="12:16" x14ac:dyDescent="0.25">
      <c r="L106" s="4"/>
      <c r="N106" s="4"/>
      <c r="P106" s="4"/>
    </row>
    <row r="107" spans="12:16" x14ac:dyDescent="0.25">
      <c r="L107" s="4"/>
      <c r="N107" s="4"/>
      <c r="P107" s="4"/>
    </row>
    <row r="108" spans="12:16" x14ac:dyDescent="0.25">
      <c r="L108" s="4"/>
      <c r="N108" s="4"/>
      <c r="P108" s="4"/>
    </row>
    <row r="109" spans="12:16" x14ac:dyDescent="0.25">
      <c r="L109" s="4"/>
      <c r="N109" s="4"/>
      <c r="P109" s="4"/>
    </row>
    <row r="110" spans="12:16" x14ac:dyDescent="0.25">
      <c r="L110" s="4"/>
      <c r="N110" s="4"/>
      <c r="P110" s="4"/>
    </row>
    <row r="111" spans="12:16" x14ac:dyDescent="0.25">
      <c r="L111" s="4"/>
      <c r="N111" s="4"/>
      <c r="P111" s="4"/>
    </row>
    <row r="112" spans="12:16" x14ac:dyDescent="0.25">
      <c r="L112" s="4"/>
      <c r="N112" s="4"/>
      <c r="P112" s="4"/>
    </row>
    <row r="113" spans="12:16" x14ac:dyDescent="0.25">
      <c r="L113" s="4"/>
      <c r="N113" s="4"/>
      <c r="P113" s="4"/>
    </row>
    <row r="114" spans="12:16" x14ac:dyDescent="0.25">
      <c r="L114" s="4"/>
      <c r="N114" s="4"/>
      <c r="P114" s="4"/>
    </row>
    <row r="115" spans="12:16" x14ac:dyDescent="0.25">
      <c r="L115" s="4"/>
      <c r="N115" s="4"/>
      <c r="P115" s="4"/>
    </row>
    <row r="116" spans="12:16" x14ac:dyDescent="0.25">
      <c r="L116" s="4"/>
      <c r="N116" s="4"/>
      <c r="P116" s="4"/>
    </row>
    <row r="117" spans="12:16" x14ac:dyDescent="0.25">
      <c r="L117" s="4"/>
      <c r="N117" s="4"/>
      <c r="P117" s="4"/>
    </row>
    <row r="118" spans="12:16" x14ac:dyDescent="0.25">
      <c r="L118" s="4"/>
      <c r="N118" s="4"/>
      <c r="P118" s="4"/>
    </row>
    <row r="119" spans="12:16" x14ac:dyDescent="0.25">
      <c r="L119" s="4"/>
      <c r="N119" s="4"/>
      <c r="P119" s="4"/>
    </row>
    <row r="120" spans="12:16" x14ac:dyDescent="0.25">
      <c r="L120" s="4"/>
      <c r="N120" s="4"/>
      <c r="P120" s="4"/>
    </row>
    <row r="121" spans="12:16" x14ac:dyDescent="0.25">
      <c r="L121" s="4"/>
      <c r="N121" s="4"/>
      <c r="P121" s="4"/>
    </row>
    <row r="122" spans="12:16" x14ac:dyDescent="0.25">
      <c r="L122" s="4"/>
      <c r="N122" s="4"/>
      <c r="P122" s="4"/>
    </row>
    <row r="123" spans="12:16" x14ac:dyDescent="0.25">
      <c r="L123" s="4"/>
      <c r="N123" s="4"/>
      <c r="P123" s="4"/>
    </row>
    <row r="124" spans="12:16" x14ac:dyDescent="0.25">
      <c r="L124" s="4"/>
      <c r="N124" s="4"/>
      <c r="P124" s="4"/>
    </row>
    <row r="125" spans="12:16" x14ac:dyDescent="0.25">
      <c r="L125" s="4"/>
      <c r="N125" s="4"/>
      <c r="P125" s="4"/>
    </row>
    <row r="126" spans="12:16" x14ac:dyDescent="0.25">
      <c r="L126" s="4"/>
      <c r="N126" s="4"/>
      <c r="P126" s="4"/>
    </row>
    <row r="127" spans="12:16" x14ac:dyDescent="0.25">
      <c r="L127" s="4"/>
      <c r="N127" s="4"/>
      <c r="P127" s="4"/>
    </row>
    <row r="128" spans="12:16" x14ac:dyDescent="0.25">
      <c r="L128" s="4"/>
      <c r="N128" s="4"/>
      <c r="P128" s="4"/>
    </row>
    <row r="129" spans="12:16" x14ac:dyDescent="0.25">
      <c r="L129" s="4"/>
      <c r="N129" s="4"/>
      <c r="P129" s="4"/>
    </row>
    <row r="130" spans="12:16" x14ac:dyDescent="0.25">
      <c r="L130" s="4"/>
      <c r="N130" s="4"/>
      <c r="P130" s="4"/>
    </row>
    <row r="131" spans="12:16" x14ac:dyDescent="0.25">
      <c r="L131" s="4"/>
      <c r="N131" s="4"/>
      <c r="P131" s="4"/>
    </row>
    <row r="132" spans="12:16" x14ac:dyDescent="0.25">
      <c r="L132" s="4"/>
      <c r="N132" s="4"/>
      <c r="P132" s="4"/>
    </row>
    <row r="133" spans="12:16" x14ac:dyDescent="0.25">
      <c r="L133" s="4"/>
      <c r="N133" s="4"/>
      <c r="P133" s="4"/>
    </row>
    <row r="134" spans="12:16" x14ac:dyDescent="0.25">
      <c r="L134" s="4"/>
      <c r="N134" s="4"/>
      <c r="P134" s="4"/>
    </row>
    <row r="135" spans="12:16" x14ac:dyDescent="0.25">
      <c r="L135" s="4"/>
      <c r="N135" s="4"/>
      <c r="P135" s="4"/>
    </row>
    <row r="136" spans="12:16" x14ac:dyDescent="0.25">
      <c r="L136" s="4"/>
      <c r="N136" s="4"/>
      <c r="P136" s="4"/>
    </row>
    <row r="137" spans="12:16" x14ac:dyDescent="0.25">
      <c r="L137" s="4"/>
      <c r="N137" s="4"/>
      <c r="P137" s="4"/>
    </row>
    <row r="138" spans="12:16" x14ac:dyDescent="0.25">
      <c r="L138" s="4"/>
      <c r="N138" s="4"/>
      <c r="P138" s="4"/>
    </row>
    <row r="139" spans="12:16" x14ac:dyDescent="0.25">
      <c r="L139" s="4"/>
      <c r="N139" s="4"/>
      <c r="P139" s="4"/>
    </row>
    <row r="140" spans="12:16" x14ac:dyDescent="0.25">
      <c r="L140" s="4"/>
      <c r="N140" s="4"/>
      <c r="P140" s="4"/>
    </row>
    <row r="141" spans="12:16" x14ac:dyDescent="0.25">
      <c r="L141" s="4"/>
      <c r="N141" s="4"/>
      <c r="P141" s="4"/>
    </row>
    <row r="142" spans="12:16" x14ac:dyDescent="0.25">
      <c r="L142" s="4"/>
      <c r="N142" s="4"/>
      <c r="P142" s="4"/>
    </row>
    <row r="143" spans="12:16" x14ac:dyDescent="0.25">
      <c r="L143" s="4"/>
      <c r="N143" s="4"/>
      <c r="P143" s="4"/>
    </row>
    <row r="144" spans="12:16" x14ac:dyDescent="0.25">
      <c r="L144" s="4"/>
      <c r="N144" s="4"/>
      <c r="P144" s="4"/>
    </row>
    <row r="145" spans="12:16" x14ac:dyDescent="0.25">
      <c r="L145" s="4"/>
      <c r="N145" s="4"/>
      <c r="P145" s="4"/>
    </row>
    <row r="146" spans="12:16" x14ac:dyDescent="0.25">
      <c r="L146" s="4"/>
      <c r="N146" s="4"/>
      <c r="P146" s="4"/>
    </row>
    <row r="147" spans="12:16" x14ac:dyDescent="0.25">
      <c r="L147" s="4"/>
      <c r="N147" s="4"/>
      <c r="P147" s="4"/>
    </row>
    <row r="148" spans="12:16" x14ac:dyDescent="0.25">
      <c r="L148" s="4"/>
      <c r="N148" s="4"/>
      <c r="P148" s="4"/>
    </row>
    <row r="149" spans="12:16" x14ac:dyDescent="0.25">
      <c r="L149" s="4"/>
      <c r="N149" s="4"/>
      <c r="P149" s="4"/>
    </row>
    <row r="150" spans="12:16" x14ac:dyDescent="0.25">
      <c r="L150" s="4"/>
      <c r="N150" s="4"/>
      <c r="P150" s="4"/>
    </row>
    <row r="151" spans="12:16" x14ac:dyDescent="0.25">
      <c r="L151" s="4"/>
      <c r="N151" s="4"/>
      <c r="P151" s="4"/>
    </row>
    <row r="152" spans="12:16" x14ac:dyDescent="0.25">
      <c r="L152" s="4"/>
      <c r="N152" s="4"/>
      <c r="P152" s="4"/>
    </row>
    <row r="153" spans="12:16" x14ac:dyDescent="0.25">
      <c r="L153" s="4"/>
      <c r="N153" s="4"/>
      <c r="P153" s="4"/>
    </row>
    <row r="154" spans="12:16" x14ac:dyDescent="0.25">
      <c r="L154" s="4"/>
      <c r="N154" s="4"/>
      <c r="P154" s="4"/>
    </row>
    <row r="155" spans="12:16" x14ac:dyDescent="0.25">
      <c r="L155" s="4"/>
      <c r="N155" s="4"/>
      <c r="P155" s="4"/>
    </row>
    <row r="156" spans="12:16" x14ac:dyDescent="0.25">
      <c r="L156" s="4"/>
      <c r="N156" s="4"/>
      <c r="P156" s="4"/>
    </row>
    <row r="157" spans="12:16" x14ac:dyDescent="0.25">
      <c r="L157" s="4"/>
      <c r="N157" s="4"/>
      <c r="P157" s="4"/>
    </row>
    <row r="158" spans="12:16" x14ac:dyDescent="0.25">
      <c r="L158" s="4"/>
      <c r="N158" s="4"/>
      <c r="P158" s="4"/>
    </row>
    <row r="159" spans="12:16" x14ac:dyDescent="0.25">
      <c r="L159" s="4"/>
      <c r="N159" s="4"/>
      <c r="P159" s="4"/>
    </row>
    <row r="160" spans="12:16" x14ac:dyDescent="0.25">
      <c r="L160" s="4"/>
      <c r="N160" s="4"/>
      <c r="P160" s="4"/>
    </row>
    <row r="161" spans="12:16" x14ac:dyDescent="0.25">
      <c r="L161" s="4"/>
      <c r="N161" s="4"/>
      <c r="P161" s="4"/>
    </row>
    <row r="162" spans="12:16" x14ac:dyDescent="0.25">
      <c r="L162" s="4"/>
      <c r="N162" s="4"/>
      <c r="P162" s="4"/>
    </row>
    <row r="163" spans="12:16" x14ac:dyDescent="0.25">
      <c r="L163" s="4"/>
      <c r="N163" s="4"/>
      <c r="P163" s="4"/>
    </row>
    <row r="164" spans="12:16" x14ac:dyDescent="0.25">
      <c r="L164" s="4"/>
      <c r="N164" s="4"/>
      <c r="P164" s="4"/>
    </row>
    <row r="165" spans="12:16" x14ac:dyDescent="0.25">
      <c r="L165" s="4"/>
      <c r="N165" s="4"/>
      <c r="P165" s="4"/>
    </row>
    <row r="166" spans="12:16" x14ac:dyDescent="0.25">
      <c r="L166" s="4"/>
      <c r="N166" s="4"/>
      <c r="P166" s="4"/>
    </row>
    <row r="167" spans="12:16" x14ac:dyDescent="0.25">
      <c r="L167" s="4"/>
      <c r="N167" s="4"/>
      <c r="P167" s="4"/>
    </row>
    <row r="168" spans="12:16" x14ac:dyDescent="0.25">
      <c r="L168" s="4"/>
      <c r="N168" s="4"/>
      <c r="P168" s="4"/>
    </row>
    <row r="169" spans="12:16" x14ac:dyDescent="0.25">
      <c r="L169" s="4"/>
      <c r="N169" s="4"/>
      <c r="P169" s="4"/>
    </row>
    <row r="170" spans="12:16" x14ac:dyDescent="0.25">
      <c r="L170" s="4"/>
      <c r="N170" s="4"/>
      <c r="P170" s="4"/>
    </row>
    <row r="171" spans="12:16" x14ac:dyDescent="0.25">
      <c r="L171" s="4"/>
      <c r="N171" s="4"/>
      <c r="P171" s="4"/>
    </row>
    <row r="172" spans="12:16" x14ac:dyDescent="0.25">
      <c r="L172" s="4"/>
      <c r="N172" s="4"/>
      <c r="P172" s="4"/>
    </row>
    <row r="173" spans="12:16" x14ac:dyDescent="0.25">
      <c r="L173" s="4"/>
      <c r="N173" s="4"/>
      <c r="P173" s="4"/>
    </row>
    <row r="174" spans="12:16" x14ac:dyDescent="0.25">
      <c r="L174" s="4"/>
      <c r="N174" s="4"/>
      <c r="P174" s="4"/>
    </row>
    <row r="175" spans="12:16" x14ac:dyDescent="0.25">
      <c r="L175" s="4"/>
      <c r="N175" s="4"/>
      <c r="P175" s="4"/>
    </row>
    <row r="176" spans="12:16" x14ac:dyDescent="0.25">
      <c r="L176" s="4"/>
      <c r="N176" s="4"/>
      <c r="P176" s="4"/>
    </row>
    <row r="177" spans="12:16" x14ac:dyDescent="0.25">
      <c r="L177" s="4"/>
      <c r="N177" s="4"/>
      <c r="P177" s="4"/>
    </row>
    <row r="178" spans="12:16" x14ac:dyDescent="0.25">
      <c r="L178" s="4"/>
      <c r="N178" s="4"/>
      <c r="P178" s="4"/>
    </row>
    <row r="179" spans="12:16" x14ac:dyDescent="0.25">
      <c r="L179" s="4"/>
      <c r="N179" s="4"/>
      <c r="P179" s="4"/>
    </row>
    <row r="180" spans="12:16" x14ac:dyDescent="0.25">
      <c r="L180" s="4"/>
      <c r="N180" s="4"/>
      <c r="P180" s="4"/>
    </row>
    <row r="181" spans="12:16" x14ac:dyDescent="0.25">
      <c r="L181" s="4"/>
      <c r="N181" s="4"/>
      <c r="P181" s="4"/>
    </row>
    <row r="182" spans="12:16" x14ac:dyDescent="0.25">
      <c r="L182" s="4"/>
      <c r="N182" s="4"/>
      <c r="P182" s="4"/>
    </row>
    <row r="183" spans="12:16" x14ac:dyDescent="0.25">
      <c r="L183" s="4"/>
      <c r="N183" s="4"/>
      <c r="P183" s="4"/>
    </row>
    <row r="184" spans="12:16" x14ac:dyDescent="0.25">
      <c r="L184" s="4"/>
      <c r="N184" s="4"/>
      <c r="P184" s="4"/>
    </row>
    <row r="185" spans="12:16" x14ac:dyDescent="0.25">
      <c r="L185" s="4"/>
      <c r="N185" s="4"/>
      <c r="P185" s="4"/>
    </row>
    <row r="186" spans="12:16" x14ac:dyDescent="0.25">
      <c r="L186" s="4"/>
      <c r="N186" s="4"/>
      <c r="P186" s="4"/>
    </row>
    <row r="187" spans="12:16" x14ac:dyDescent="0.25">
      <c r="L187" s="4"/>
      <c r="N187" s="4"/>
      <c r="P187" s="4"/>
    </row>
    <row r="188" spans="12:16" x14ac:dyDescent="0.25">
      <c r="L188" s="4"/>
      <c r="N188" s="4"/>
      <c r="P188" s="4"/>
    </row>
    <row r="189" spans="12:16" x14ac:dyDescent="0.25">
      <c r="L189" s="4"/>
      <c r="N189" s="4"/>
      <c r="P189" s="4"/>
    </row>
    <row r="190" spans="12:16" x14ac:dyDescent="0.25">
      <c r="L190" s="4"/>
      <c r="N190" s="4"/>
      <c r="P190" s="4"/>
    </row>
    <row r="191" spans="12:16" x14ac:dyDescent="0.25">
      <c r="L191" s="4"/>
      <c r="N191" s="4"/>
      <c r="P191" s="4"/>
    </row>
    <row r="192" spans="12:16" x14ac:dyDescent="0.25">
      <c r="L192" s="4"/>
      <c r="N192" s="4"/>
      <c r="P192" s="4"/>
    </row>
    <row r="193" spans="12:16" x14ac:dyDescent="0.25">
      <c r="L193" s="4"/>
      <c r="N193" s="4"/>
      <c r="P193" s="4"/>
    </row>
    <row r="194" spans="12:16" x14ac:dyDescent="0.25">
      <c r="L194" s="4"/>
      <c r="N194" s="4"/>
      <c r="P194" s="4"/>
    </row>
    <row r="195" spans="12:16" x14ac:dyDescent="0.25">
      <c r="L195" s="4"/>
      <c r="N195" s="4"/>
      <c r="P195" s="4"/>
    </row>
    <row r="196" spans="12:16" x14ac:dyDescent="0.25">
      <c r="L196" s="4"/>
      <c r="N196" s="4"/>
      <c r="P196" s="4"/>
    </row>
    <row r="197" spans="12:16" x14ac:dyDescent="0.25">
      <c r="L197" s="4"/>
      <c r="N197" s="4"/>
      <c r="P197" s="4"/>
    </row>
    <row r="198" spans="12:16" x14ac:dyDescent="0.25">
      <c r="L198" s="4"/>
      <c r="N198" s="4"/>
      <c r="P198" s="4"/>
    </row>
    <row r="199" spans="12:16" x14ac:dyDescent="0.25">
      <c r="L199" s="4"/>
      <c r="N199" s="4"/>
      <c r="P199" s="4"/>
    </row>
    <row r="200" spans="12:16" x14ac:dyDescent="0.25">
      <c r="L200" s="4"/>
      <c r="N200" s="4"/>
      <c r="P200" s="4"/>
    </row>
    <row r="201" spans="12:16" x14ac:dyDescent="0.25">
      <c r="L201" s="4"/>
      <c r="N201" s="4"/>
      <c r="P201" s="4"/>
    </row>
    <row r="202" spans="12:16" x14ac:dyDescent="0.25">
      <c r="L202" s="4"/>
      <c r="N202" s="4"/>
      <c r="P202" s="4"/>
    </row>
    <row r="203" spans="12:16" x14ac:dyDescent="0.25">
      <c r="L203" s="4"/>
      <c r="N203" s="4"/>
      <c r="P203" s="4"/>
    </row>
    <row r="204" spans="12:16" x14ac:dyDescent="0.25">
      <c r="L204" s="4"/>
      <c r="N204" s="4"/>
      <c r="P204" s="4"/>
    </row>
    <row r="205" spans="12:16" x14ac:dyDescent="0.25">
      <c r="L205" s="4"/>
      <c r="N205" s="4"/>
      <c r="P205" s="4"/>
    </row>
    <row r="206" spans="12:16" x14ac:dyDescent="0.25">
      <c r="L206" s="4"/>
      <c r="N206" s="4"/>
    </row>
    <row r="207" spans="12:16" x14ac:dyDescent="0.25">
      <c r="L207" s="4"/>
      <c r="N207" s="4"/>
    </row>
    <row r="208" spans="12:16" x14ac:dyDescent="0.25">
      <c r="L208" s="4"/>
      <c r="N208" s="4"/>
    </row>
    <row r="209" spans="12:14" x14ac:dyDescent="0.25">
      <c r="L209" s="4"/>
      <c r="N209" s="4"/>
    </row>
    <row r="210" spans="12:14" x14ac:dyDescent="0.25">
      <c r="L210" s="4"/>
    </row>
    <row r="211" spans="12:14" x14ac:dyDescent="0.25">
      <c r="L211" s="4"/>
    </row>
  </sheetData>
  <mergeCells count="24">
    <mergeCell ref="A50:H50"/>
    <mergeCell ref="Z51:AD51"/>
    <mergeCell ref="AE5:AE6"/>
    <mergeCell ref="AF5:AF6"/>
    <mergeCell ref="AB4:AB6"/>
    <mergeCell ref="AG5:AG6"/>
    <mergeCell ref="T4:X4"/>
    <mergeCell ref="A2:AK2"/>
    <mergeCell ref="A4:A6"/>
    <mergeCell ref="B4:B6"/>
    <mergeCell ref="C4:C6"/>
    <mergeCell ref="D4:D6"/>
    <mergeCell ref="AK3:AK6"/>
    <mergeCell ref="Z4:Z6"/>
    <mergeCell ref="E4:F4"/>
    <mergeCell ref="G4:H4"/>
    <mergeCell ref="AC4:AC6"/>
    <mergeCell ref="E3:AJ3"/>
    <mergeCell ref="A3:D3"/>
    <mergeCell ref="I4:S4"/>
    <mergeCell ref="AD4:AD6"/>
    <mergeCell ref="AA4:AA6"/>
    <mergeCell ref="AE4:AG4"/>
    <mergeCell ref="AH4:AJ4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46" fitToHeight="0" orientation="landscape" r:id="rId1"/>
  <headerFooter alignWithMargins="0">
    <oddFooter>Sayfa &amp;P / &amp;N</oddFooter>
  </headerFooter>
  <rowBreaks count="1" manualBreakCount="1">
    <brk id="31" max="36" man="1"/>
  </rowBreaks>
  <ignoredErrors>
    <ignoredError sqref="I50:P50 T50:X50 Q50:S50 AD50" formulaRange="1"/>
    <ignoredError sqref="M19 K19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F361-16AD-4794-AE84-AA85F2EA0818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CF66-A191-4080-BF01-B7734226FEA8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Sayfa1!Yazdırma_Başlıkları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2025-12-18T13:08:47Z</cp:lastPrinted>
  <dcterms:created xsi:type="dcterms:W3CDTF">2012-05-24T13:00:54Z</dcterms:created>
  <dcterms:modified xsi:type="dcterms:W3CDTF">2025-12-18T13:51:14Z</dcterms:modified>
</cp:coreProperties>
</file>